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8" windowWidth="15480" windowHeight="9276" firstSheet="4" activeTab="8"/>
  </bookViews>
  <sheets>
    <sheet name="приложение 1" sheetId="3" r:id="rId1"/>
    <sheet name="приложение 2" sheetId="4" r:id="rId2"/>
    <sheet name="приложение 3 " sheetId="5" r:id="rId3"/>
    <sheet name="приложение 4 " sheetId="6" r:id="rId4"/>
    <sheet name="прилож.6" sheetId="13" r:id="rId5"/>
    <sheet name="приложение 5" sheetId="9" r:id="rId6"/>
    <sheet name="приложение 7" sheetId="12" r:id="rId7"/>
    <sheet name="Приложение 8" sheetId="14" r:id="rId8"/>
    <sheet name="Приложение 9" sheetId="15" r:id="rId9"/>
    <sheet name="Приложение 10" sheetId="16" r:id="rId10"/>
  </sheets>
  <calcPr calcId="124519"/>
</workbook>
</file>

<file path=xl/calcChain.xml><?xml version="1.0" encoding="utf-8"?>
<calcChain xmlns="http://schemas.openxmlformats.org/spreadsheetml/2006/main">
  <c r="E16" i="15"/>
  <c r="D16"/>
  <c r="C16"/>
  <c r="E15"/>
  <c r="D15"/>
  <c r="C15"/>
  <c r="E14"/>
  <c r="D14"/>
  <c r="C14"/>
  <c r="E12"/>
  <c r="D12"/>
  <c r="C12"/>
  <c r="E11"/>
  <c r="D11"/>
  <c r="C11"/>
  <c r="E10"/>
  <c r="D10"/>
  <c r="C10"/>
  <c r="E9"/>
  <c r="C9"/>
  <c r="E8"/>
  <c r="D8"/>
  <c r="C8"/>
  <c r="E44" i="14"/>
  <c r="E42"/>
  <c r="E40"/>
  <c r="E38"/>
  <c r="E36"/>
  <c r="E33"/>
  <c r="E31"/>
  <c r="E28"/>
  <c r="E22"/>
  <c r="E18"/>
  <c r="E16"/>
  <c r="E9"/>
  <c r="E46" s="1"/>
  <c r="J36" i="12"/>
  <c r="I36"/>
  <c r="H36"/>
  <c r="J34"/>
  <c r="I34"/>
  <c r="I33" s="1"/>
  <c r="H34"/>
  <c r="J33"/>
  <c r="H33"/>
  <c r="J31"/>
  <c r="I31"/>
  <c r="I30" s="1"/>
  <c r="H31"/>
  <c r="J30"/>
  <c r="J29" s="1"/>
  <c r="H30"/>
  <c r="H29" s="1"/>
  <c r="J16"/>
  <c r="J15" s="1"/>
  <c r="I16"/>
  <c r="H16"/>
  <c r="I15"/>
  <c r="H15"/>
  <c r="J10"/>
  <c r="I10"/>
  <c r="H10"/>
  <c r="H9" s="1"/>
  <c r="J9"/>
  <c r="I9"/>
  <c r="I8"/>
  <c r="H21"/>
  <c r="H20" s="1"/>
  <c r="I21"/>
  <c r="I20" s="1"/>
  <c r="J21"/>
  <c r="J20" s="1"/>
  <c r="H24"/>
  <c r="H23" s="1"/>
  <c r="I24"/>
  <c r="I23" s="1"/>
  <c r="J24"/>
  <c r="J23" s="1"/>
  <c r="H27"/>
  <c r="H26" s="1"/>
  <c r="I27"/>
  <c r="I26" s="1"/>
  <c r="J27"/>
  <c r="J26" s="1"/>
  <c r="I73" i="13"/>
  <c r="H73"/>
  <c r="G73"/>
  <c r="I75"/>
  <c r="I72" s="1"/>
  <c r="H75"/>
  <c r="G75"/>
  <c r="I24"/>
  <c r="I23" s="1"/>
  <c r="H24"/>
  <c r="H23" s="1"/>
  <c r="G24"/>
  <c r="G23" s="1"/>
  <c r="I18"/>
  <c r="I17" s="1"/>
  <c r="I16" s="1"/>
  <c r="I15" s="1"/>
  <c r="G18"/>
  <c r="G17" s="1"/>
  <c r="H18"/>
  <c r="H17" s="1"/>
  <c r="H16" s="1"/>
  <c r="H15" s="1"/>
  <c r="H75" i="9"/>
  <c r="G75"/>
  <c r="F75"/>
  <c r="H73"/>
  <c r="H72" s="1"/>
  <c r="G73"/>
  <c r="G72" s="1"/>
  <c r="F73"/>
  <c r="F72" s="1"/>
  <c r="H24"/>
  <c r="H23" s="1"/>
  <c r="G24"/>
  <c r="G23" s="1"/>
  <c r="F24"/>
  <c r="F23" s="1"/>
  <c r="J63" i="12"/>
  <c r="I63"/>
  <c r="H63"/>
  <c r="J55"/>
  <c r="I55"/>
  <c r="H55"/>
  <c r="J53"/>
  <c r="I53"/>
  <c r="H53"/>
  <c r="J46"/>
  <c r="I46"/>
  <c r="H46"/>
  <c r="J40"/>
  <c r="I40"/>
  <c r="H40"/>
  <c r="H106" i="9"/>
  <c r="G106"/>
  <c r="H123"/>
  <c r="H122" s="1"/>
  <c r="H121" s="1"/>
  <c r="G123"/>
  <c r="G122" s="1"/>
  <c r="G121" s="1"/>
  <c r="I123" i="13"/>
  <c r="I122" s="1"/>
  <c r="I121" s="1"/>
  <c r="H123"/>
  <c r="H122" s="1"/>
  <c r="H121" s="1"/>
  <c r="H84"/>
  <c r="E47" i="5"/>
  <c r="E44" s="1"/>
  <c r="D47"/>
  <c r="C47"/>
  <c r="E40"/>
  <c r="E39" s="1"/>
  <c r="D40"/>
  <c r="D39" s="1"/>
  <c r="C40"/>
  <c r="C39" s="1"/>
  <c r="E28"/>
  <c r="D28"/>
  <c r="C28"/>
  <c r="I30" i="13"/>
  <c r="H72" l="1"/>
  <c r="G72"/>
  <c r="G16"/>
  <c r="G15" s="1"/>
  <c r="J8" i="12"/>
  <c r="I29"/>
  <c r="H8"/>
  <c r="J19"/>
  <c r="H19"/>
  <c r="I19"/>
  <c r="H44" i="9"/>
  <c r="G44"/>
  <c r="F44"/>
  <c r="J39" i="12" l="1"/>
  <c r="I39"/>
  <c r="H39"/>
  <c r="F80" i="9"/>
  <c r="F79" s="1"/>
  <c r="H35" l="1"/>
  <c r="H34" s="1"/>
  <c r="G35"/>
  <c r="G34" s="1"/>
  <c r="F35"/>
  <c r="F34" s="1"/>
  <c r="I35" i="13"/>
  <c r="I34" s="1"/>
  <c r="H35"/>
  <c r="H34" s="1"/>
  <c r="G35"/>
  <c r="G34" s="1"/>
  <c r="J62" i="12" l="1"/>
  <c r="J61" s="1"/>
  <c r="I62"/>
  <c r="I61" s="1"/>
  <c r="H62"/>
  <c r="H61" s="1"/>
  <c r="J52"/>
  <c r="I52"/>
  <c r="H52"/>
  <c r="J45"/>
  <c r="I45"/>
  <c r="H45"/>
  <c r="I43"/>
  <c r="H43"/>
  <c r="J43"/>
  <c r="H58" l="1"/>
  <c r="H57" s="1"/>
  <c r="J51" l="1"/>
  <c r="I51"/>
  <c r="J48"/>
  <c r="J42" s="1"/>
  <c r="J65" s="1"/>
  <c r="I48"/>
  <c r="I42" s="1"/>
  <c r="J38"/>
  <c r="I38"/>
  <c r="I65" s="1"/>
  <c r="H120" i="9" l="1"/>
  <c r="G120"/>
  <c r="H118"/>
  <c r="G118"/>
  <c r="H117"/>
  <c r="G117"/>
  <c r="H116"/>
  <c r="G116"/>
  <c r="H115"/>
  <c r="G115"/>
  <c r="H114"/>
  <c r="G114"/>
  <c r="H104"/>
  <c r="H103" s="1"/>
  <c r="G104"/>
  <c r="G103" s="1"/>
  <c r="G102" s="1"/>
  <c r="H98"/>
  <c r="G98"/>
  <c r="H96"/>
  <c r="G96"/>
  <c r="H95"/>
  <c r="G95"/>
  <c r="H93"/>
  <c r="G93"/>
  <c r="H92"/>
  <c r="G92"/>
  <c r="H90"/>
  <c r="H89" s="1"/>
  <c r="H88" s="1"/>
  <c r="H87" s="1"/>
  <c r="H86" s="1"/>
  <c r="G90"/>
  <c r="G89" s="1"/>
  <c r="G88" s="1"/>
  <c r="G87" s="1"/>
  <c r="G86" s="1"/>
  <c r="H84"/>
  <c r="H82" s="1"/>
  <c r="G84"/>
  <c r="G82"/>
  <c r="H80"/>
  <c r="H79" s="1"/>
  <c r="G80"/>
  <c r="G79" s="1"/>
  <c r="H78"/>
  <c r="G78"/>
  <c r="G77"/>
  <c r="H70"/>
  <c r="G70"/>
  <c r="H69"/>
  <c r="G69"/>
  <c r="G68" s="1"/>
  <c r="G67"/>
  <c r="G66" s="1"/>
  <c r="H64"/>
  <c r="H63" s="1"/>
  <c r="H62" s="1"/>
  <c r="H61" s="1"/>
  <c r="G64"/>
  <c r="G63" s="1"/>
  <c r="G62" s="1"/>
  <c r="G61" s="1"/>
  <c r="H59"/>
  <c r="H58" s="1"/>
  <c r="G59"/>
  <c r="G58" s="1"/>
  <c r="H56"/>
  <c r="G56"/>
  <c r="H51"/>
  <c r="H50" s="1"/>
  <c r="G51"/>
  <c r="G50"/>
  <c r="G49"/>
  <c r="G48"/>
  <c r="F30"/>
  <c r="F29" s="1"/>
  <c r="H38"/>
  <c r="G38"/>
  <c r="G37" s="1"/>
  <c r="G33" s="1"/>
  <c r="G32" s="1"/>
  <c r="H37"/>
  <c r="H33" s="1"/>
  <c r="H32" s="1"/>
  <c r="H30"/>
  <c r="G30"/>
  <c r="H29"/>
  <c r="G29"/>
  <c r="H28"/>
  <c r="H27" s="1"/>
  <c r="G28"/>
  <c r="G27" s="1"/>
  <c r="H19"/>
  <c r="G19"/>
  <c r="G17" s="1"/>
  <c r="G16" s="1"/>
  <c r="G18"/>
  <c r="H14"/>
  <c r="H13" s="1"/>
  <c r="G14"/>
  <c r="G13" s="1"/>
  <c r="G12"/>
  <c r="G11"/>
  <c r="F110"/>
  <c r="I120" i="13"/>
  <c r="H120"/>
  <c r="H18" i="9" l="1"/>
  <c r="H17"/>
  <c r="H16" s="1"/>
  <c r="G54"/>
  <c r="G53" s="1"/>
  <c r="G55"/>
  <c r="H54"/>
  <c r="H53" s="1"/>
  <c r="H55"/>
  <c r="H68"/>
  <c r="H67" s="1"/>
  <c r="H77"/>
  <c r="H12"/>
  <c r="H11" s="1"/>
  <c r="H10"/>
  <c r="H49"/>
  <c r="H48" s="1"/>
  <c r="F109"/>
  <c r="F108" s="1"/>
  <c r="H47"/>
  <c r="G47"/>
  <c r="G10"/>
  <c r="H102"/>
  <c r="H101" s="1"/>
  <c r="H100" s="1"/>
  <c r="G101"/>
  <c r="G100" s="1"/>
  <c r="G110" i="13"/>
  <c r="G112"/>
  <c r="I118"/>
  <c r="H118"/>
  <c r="H115" s="1"/>
  <c r="H114" s="1"/>
  <c r="I117"/>
  <c r="H117"/>
  <c r="H116" s="1"/>
  <c r="I116"/>
  <c r="I115"/>
  <c r="I114" s="1"/>
  <c r="I106"/>
  <c r="H106"/>
  <c r="I104"/>
  <c r="H104"/>
  <c r="I103"/>
  <c r="H103"/>
  <c r="H102" s="1"/>
  <c r="H101" s="1"/>
  <c r="H100" s="1"/>
  <c r="I102"/>
  <c r="I101" s="1"/>
  <c r="I100" s="1"/>
  <c r="I98"/>
  <c r="H98"/>
  <c r="I96"/>
  <c r="H96"/>
  <c r="I93"/>
  <c r="I92" s="1"/>
  <c r="H93"/>
  <c r="H92" s="1"/>
  <c r="I90"/>
  <c r="H90"/>
  <c r="I84"/>
  <c r="I82" s="1"/>
  <c r="H82"/>
  <c r="I80"/>
  <c r="I79" s="1"/>
  <c r="I78" s="1"/>
  <c r="H80"/>
  <c r="H79" s="1"/>
  <c r="H78" s="1"/>
  <c r="H77" s="1"/>
  <c r="I70"/>
  <c r="I69" s="1"/>
  <c r="H70"/>
  <c r="H69" s="1"/>
  <c r="I64"/>
  <c r="H64"/>
  <c r="H63" s="1"/>
  <c r="H62" s="1"/>
  <c r="H61" s="1"/>
  <c r="I59"/>
  <c r="I58" s="1"/>
  <c r="H59"/>
  <c r="H58" s="1"/>
  <c r="I56"/>
  <c r="I55" s="1"/>
  <c r="H56"/>
  <c r="H55" s="1"/>
  <c r="I54"/>
  <c r="I53" s="1"/>
  <c r="H54"/>
  <c r="H53" s="1"/>
  <c r="I51"/>
  <c r="I50" s="1"/>
  <c r="H51"/>
  <c r="H50" s="1"/>
  <c r="I49"/>
  <c r="H49"/>
  <c r="I48"/>
  <c r="H48"/>
  <c r="I44"/>
  <c r="I43" s="1"/>
  <c r="H44"/>
  <c r="H43" s="1"/>
  <c r="I38"/>
  <c r="I37" s="1"/>
  <c r="I33" s="1"/>
  <c r="I32" s="1"/>
  <c r="H38"/>
  <c r="H37" s="1"/>
  <c r="I29"/>
  <c r="H30"/>
  <c r="H29" s="1"/>
  <c r="I28"/>
  <c r="H28"/>
  <c r="H27" s="1"/>
  <c r="I27"/>
  <c r="I13"/>
  <c r="I12" s="1"/>
  <c r="H13"/>
  <c r="H12" s="1"/>
  <c r="I11"/>
  <c r="I10" s="1"/>
  <c r="F29" i="6"/>
  <c r="E29"/>
  <c r="F27"/>
  <c r="E27"/>
  <c r="F25"/>
  <c r="E25"/>
  <c r="F23"/>
  <c r="E23"/>
  <c r="F20"/>
  <c r="E20"/>
  <c r="F16"/>
  <c r="E16"/>
  <c r="F14"/>
  <c r="E14"/>
  <c r="E9"/>
  <c r="F9"/>
  <c r="E55" i="5"/>
  <c r="E54" s="1"/>
  <c r="D55"/>
  <c r="D54" s="1"/>
  <c r="C55"/>
  <c r="C54" s="1"/>
  <c r="C52"/>
  <c r="D52"/>
  <c r="E52"/>
  <c r="E37"/>
  <c r="D37"/>
  <c r="D36" s="1"/>
  <c r="D35" s="1"/>
  <c r="E36"/>
  <c r="E35" s="1"/>
  <c r="C37"/>
  <c r="C36" s="1"/>
  <c r="C35" s="1"/>
  <c r="E50"/>
  <c r="D50"/>
  <c r="D49" s="1"/>
  <c r="E45"/>
  <c r="D45"/>
  <c r="D44" s="1"/>
  <c r="E33"/>
  <c r="E32" s="1"/>
  <c r="D33"/>
  <c r="D32" s="1"/>
  <c r="E30"/>
  <c r="D30"/>
  <c r="E27"/>
  <c r="D27"/>
  <c r="E25"/>
  <c r="D25"/>
  <c r="E19"/>
  <c r="E18" s="1"/>
  <c r="D19"/>
  <c r="D18" s="1"/>
  <c r="E16"/>
  <c r="D16"/>
  <c r="E14"/>
  <c r="D14"/>
  <c r="E11"/>
  <c r="E10" s="1"/>
  <c r="H66" i="9" l="1"/>
  <c r="H68" i="13"/>
  <c r="H67" s="1"/>
  <c r="H66" s="1"/>
  <c r="I68"/>
  <c r="I67" s="1"/>
  <c r="I77"/>
  <c r="I42"/>
  <c r="H47"/>
  <c r="H11"/>
  <c r="H10" s="1"/>
  <c r="D11" i="5"/>
  <c r="D10" s="1"/>
  <c r="E49"/>
  <c r="E43" s="1"/>
  <c r="I95" i="13"/>
  <c r="I88" s="1"/>
  <c r="I87" s="1"/>
  <c r="I86" s="1"/>
  <c r="H42"/>
  <c r="I63"/>
  <c r="I62"/>
  <c r="I61" s="1"/>
  <c r="I47" s="1"/>
  <c r="E24" i="5"/>
  <c r="E9" s="1"/>
  <c r="E42"/>
  <c r="D24"/>
  <c r="D43"/>
  <c r="D42" s="1"/>
  <c r="H33" i="13"/>
  <c r="H32" s="1"/>
  <c r="G109"/>
  <c r="G108" s="1"/>
  <c r="H95"/>
  <c r="H88" s="1"/>
  <c r="H87" s="1"/>
  <c r="H86" s="1"/>
  <c r="I9"/>
  <c r="F31" i="6"/>
  <c r="E31"/>
  <c r="H38" i="12"/>
  <c r="I66" i="13" l="1"/>
  <c r="I40"/>
  <c r="I41"/>
  <c r="D9" i="5"/>
  <c r="I125" i="13"/>
  <c r="H41"/>
  <c r="H40"/>
  <c r="H9"/>
  <c r="D57" i="5"/>
  <c r="E57"/>
  <c r="G42" i="9"/>
  <c r="G43"/>
  <c r="H43"/>
  <c r="H42"/>
  <c r="H125" i="13" l="1"/>
  <c r="H41" i="9"/>
  <c r="H40"/>
  <c r="H125" s="1"/>
  <c r="G41"/>
  <c r="G40"/>
  <c r="G125" s="1"/>
  <c r="H48" i="12"/>
  <c r="H42" s="1"/>
  <c r="G118" i="13" l="1"/>
  <c r="G117" s="1"/>
  <c r="G116" s="1"/>
  <c r="G106"/>
  <c r="G104"/>
  <c r="G98"/>
  <c r="G96"/>
  <c r="G93"/>
  <c r="G92" s="1"/>
  <c r="G90"/>
  <c r="G84"/>
  <c r="G82" s="1"/>
  <c r="G80"/>
  <c r="G70"/>
  <c r="G69" s="1"/>
  <c r="G68" s="1"/>
  <c r="G64"/>
  <c r="G59"/>
  <c r="G58" s="1"/>
  <c r="G56"/>
  <c r="G55" s="1"/>
  <c r="G51"/>
  <c r="G44"/>
  <c r="G38"/>
  <c r="G30"/>
  <c r="G13"/>
  <c r="F96" i="9"/>
  <c r="G103" i="13" l="1"/>
  <c r="G102" s="1"/>
  <c r="G101" s="1"/>
  <c r="G100" s="1"/>
  <c r="G79"/>
  <c r="G78" s="1"/>
  <c r="G77" s="1"/>
  <c r="G11"/>
  <c r="G10" s="1"/>
  <c r="G12"/>
  <c r="G63"/>
  <c r="G62" s="1"/>
  <c r="G61" s="1"/>
  <c r="G49"/>
  <c r="G48" s="1"/>
  <c r="G50"/>
  <c r="G28"/>
  <c r="G27" s="1"/>
  <c r="G29"/>
  <c r="G95"/>
  <c r="G42"/>
  <c r="G41" s="1"/>
  <c r="G43"/>
  <c r="G54"/>
  <c r="G53" s="1"/>
  <c r="G88"/>
  <c r="G87" s="1"/>
  <c r="G86" s="1"/>
  <c r="G37"/>
  <c r="G115"/>
  <c r="G114" s="1"/>
  <c r="G47" l="1"/>
  <c r="G40"/>
  <c r="G33"/>
  <c r="G32" s="1"/>
  <c r="G9" s="1"/>
  <c r="F78" i="9"/>
  <c r="F84" l="1"/>
  <c r="F82" s="1"/>
  <c r="C30" i="5"/>
  <c r="C16"/>
  <c r="C19"/>
  <c r="C18" s="1"/>
  <c r="D23" i="6"/>
  <c r="F38" i="9"/>
  <c r="F51"/>
  <c r="F50" s="1"/>
  <c r="H51" i="12"/>
  <c r="H65" s="1"/>
  <c r="F49" i="9"/>
  <c r="F48" s="1"/>
  <c r="F28"/>
  <c r="F27" s="1"/>
  <c r="D16" i="6"/>
  <c r="D14"/>
  <c r="F106" i="9"/>
  <c r="F104"/>
  <c r="C25" i="5"/>
  <c r="C14"/>
  <c r="C33"/>
  <c r="C32" s="1"/>
  <c r="C45"/>
  <c r="C44" s="1"/>
  <c r="C50"/>
  <c r="F14" i="9"/>
  <c r="F19"/>
  <c r="F17" s="1"/>
  <c r="F16" s="1"/>
  <c r="F56"/>
  <c r="F55" s="1"/>
  <c r="F59"/>
  <c r="F58" s="1"/>
  <c r="F64"/>
  <c r="F70"/>
  <c r="F69" s="1"/>
  <c r="F68" s="1"/>
  <c r="F90"/>
  <c r="F89" s="1"/>
  <c r="F93"/>
  <c r="F92" s="1"/>
  <c r="F98"/>
  <c r="F95" s="1"/>
  <c r="F118"/>
  <c r="F117" s="1"/>
  <c r="F116" s="1"/>
  <c r="D25" i="6"/>
  <c r="D27"/>
  <c r="D20"/>
  <c r="F54" i="9" l="1"/>
  <c r="F53" s="1"/>
  <c r="F88"/>
  <c r="F87" s="1"/>
  <c r="F86" s="1"/>
  <c r="F18"/>
  <c r="F62"/>
  <c r="F61" s="1"/>
  <c r="F63"/>
  <c r="F37"/>
  <c r="F33" s="1"/>
  <c r="F32" s="1"/>
  <c r="F12"/>
  <c r="F11" s="1"/>
  <c r="D9" i="6" s="1"/>
  <c r="D31" s="1"/>
  <c r="F13" i="9"/>
  <c r="F115"/>
  <c r="F114" s="1"/>
  <c r="F42"/>
  <c r="F41" s="1"/>
  <c r="F43"/>
  <c r="C49" i="5"/>
  <c r="C43" s="1"/>
  <c r="C27"/>
  <c r="C24" s="1"/>
  <c r="C11"/>
  <c r="C10" s="1"/>
  <c r="C9" s="1"/>
  <c r="F103" i="9"/>
  <c r="F102" s="1"/>
  <c r="F77"/>
  <c r="F47" l="1"/>
  <c r="F10"/>
  <c r="F101"/>
  <c r="F100" s="1"/>
  <c r="F40"/>
  <c r="C42" i="5"/>
  <c r="C57" l="1"/>
  <c r="F67" i="9"/>
  <c r="F66" s="1"/>
  <c r="F125" s="1"/>
  <c r="G67" i="13"/>
  <c r="G66" s="1"/>
  <c r="G125" s="1"/>
</calcChain>
</file>

<file path=xl/sharedStrings.xml><?xml version="1.0" encoding="utf-8"?>
<sst xmlns="http://schemas.openxmlformats.org/spreadsheetml/2006/main" count="2042" uniqueCount="453">
  <si>
    <t>2015 год</t>
  </si>
  <si>
    <t>Наименование</t>
  </si>
  <si>
    <t>Наименование дохода</t>
  </si>
  <si>
    <t>Код бюджетнойклассификации Российской Федерации</t>
  </si>
  <si>
    <t>Бюджет поселения</t>
  </si>
  <si>
    <t>(в процентах)</t>
  </si>
  <si>
    <t xml:space="preserve">Наименование администратора доходов
бюджета поселения
</t>
  </si>
  <si>
    <t>Код бюджетной классификации Российской Федерации</t>
  </si>
  <si>
    <t xml:space="preserve">админи-
стратора
доходов
</t>
  </si>
  <si>
    <t xml:space="preserve">доходов бюджета поселения
</t>
  </si>
  <si>
    <t>Код бюджетной классификации</t>
  </si>
  <si>
    <t>Наименование кода дохода бюджета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</si>
  <si>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</si>
  <si>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</si>
  <si>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</si>
  <si>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</si>
  <si>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</si>
  <si>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</si>
  <si>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</si>
  <si>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</si>
  <si>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</si>
  <si>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</si>
  <si>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</si>
  <si>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</si>
  <si>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</si>
  <si>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</si>
  <si>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</si>
  <si>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</si>
  <si>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</si>
  <si>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</si>
  <si>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</si>
  <si>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</si>
  <si>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</si>
  <si>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</si>
  <si>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</si>
  <si>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</si>
  <si>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</si>
  <si>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</si>
  <si>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</si>
  <si>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</si>
  <si>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06</t>
  </si>
  <si>
    <t>Физическая культура и спорт</t>
  </si>
  <si>
    <t>11</t>
  </si>
  <si>
    <t>Физическая культура</t>
  </si>
  <si>
    <t>Всего расходов</t>
  </si>
  <si>
    <t>ЦСР</t>
  </si>
  <si>
    <t>ВР</t>
  </si>
  <si>
    <t>ВЕД</t>
  </si>
  <si>
    <t>Иные межбюджетные трансферты</t>
  </si>
  <si>
    <t>540</t>
  </si>
  <si>
    <t>Условно утвержденные расходы</t>
  </si>
  <si>
    <t>99</t>
  </si>
  <si>
    <t>Всего</t>
  </si>
  <si>
    <t>В ЧАСТИ НАЛОГОВ НА ПРИБЫЛЬ, ДОХОДЫ</t>
  </si>
  <si>
    <t>1 01 02000 01 0000 110</t>
  </si>
  <si>
    <t>Налог на доходы физических лиц</t>
  </si>
  <si>
    <t>В ЧАСТИ НАЛОГОВ НА СОВОКУПНЫЙ ДОХОД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</si>
  <si>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</si>
  <si>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</si>
  <si>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</si>
  <si>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</si>
  <si>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В ЧАСТИ НАЛОГОВ НА ТОВАРЫ (РАБОТЫ, УСЛУГИ), РЕАЛИЗУЕМЫЕ НА ТЕРРИТОРИИ РОССИЙСКОЙ ФЕДЕРАЦИИ</t>
  </si>
  <si>
    <t>В ЧАСТИ НАЛОГОВ НА ИМУЩЕСТВО</t>
  </si>
  <si>
    <t>1 06 01030 10 0000 110</t>
  </si>
  <si>
    <t>В ЧАСТИ ГОСУДАРСТВЕННОЙ ПОШЛИНЫ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</si>
  <si>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</si>
  <si>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</si>
  <si>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</si>
  <si>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</si>
  <si>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В ЧАСТИ ПОГАШЕНИЯ ЗАДОЛЖЕННОСТИ И ПЕРЕРАСЧЕТОВ ПО ОТМЕНЕННЫМ НАЛОГАМ, СБОРАМ И ИНЫМ ОБЯЗАТЕЛЬНЫМ ПЛАТЕЖАМ</t>
  </si>
  <si>
    <t>В ЧАСТИ ДОХОДОВ ОТ ИСПОЛЬЗОВАНИЯ ИМУЩЕСТВА, НАХОДЯЩЕГОСЯ В ГОСУДАРСТВЕННОЙ И МУНИЦИПАЛЬНОЙ СОБСТВЕННОСТИ</t>
  </si>
  <si>
    <t>1 11 01050 10 0000 120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</si>
  <si>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поселениям</t>
  </si>
  <si>
    <t>1 11 02033 10 0000 120</t>
  </si>
  <si>
    <t>Доходы от размещения временно свободных средств бюджетов поселений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</si>
  <si>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</si>
  <si>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</si>
  <si>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</si>
  <si>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</si>
  <si>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1 11 08050 10 0000 120</t>
  </si>
  <si>
    <t>Средства, получаемые от передачи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</si>
  <si>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</si>
  <si>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</si>
  <si>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 ЧАСТИ ДОХОДОВ ОТ ОКАЗАНИЯ ПЛАТНЫХ УСЛУГ (РАБОТ) 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</si>
  <si>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</si>
  <si>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поселений</t>
  </si>
  <si>
    <t>1 13 02995 10 0000 130</t>
  </si>
  <si>
    <t>Прочие доходы от компенсации затрат  бюджетов поселений</t>
  </si>
  <si>
    <t>В ЧАСТИ ДОХОДОВ ОТ ПРОДАЖИ МАТЕРИАЛЬНЫХ И НЕМАТЕРИАЛЬНЫХ АКТИВОВ</t>
  </si>
  <si>
    <t>1 14 01050 10 0000 410</t>
  </si>
  <si>
    <t>Доходы от продажи квартир, находящихся в собственности поселений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</si>
  <si>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</si>
  <si>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</si>
  <si>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</si>
  <si>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</si>
  <si>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</si>
  <si>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</si>
  <si>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</si>
  <si>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1 14 03050 10 0000 410</t>
  </si>
  <si>
    <t>Средства от распоряжения и реализации конфискованного и иного имущества, обращенного в доходы поселений (в части реализации основных средств по указанному имуществу)</t>
  </si>
  <si>
    <t>1 14 03050 10 0000 440</t>
  </si>
  <si>
    <t>Средства от распоряжения и реализации конфискованного и иного имущества, обращенного в доходы поселений (в части реализации материальных запасов по указанному имуществу)</t>
  </si>
  <si>
    <t>1 14 04050 10 0000 420</t>
  </si>
  <si>
    <t>Доходы от продажи нематериальных активов, находящихся в собственности поселений</t>
  </si>
  <si>
    <t>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</si>
  <si>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</si>
  <si>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В ЧАСТИ АДМИНИСТРАТИВНЫХ ПЛАТЕЖЕЙ И СБОРОВ</t>
  </si>
  <si>
    <t>1 15 02050 10 0000 140</t>
  </si>
  <si>
    <t>Платежи, взимаемые органами местного самоуправления (организациями) поселений за выполнение определенных функций</t>
  </si>
  <si>
    <t>В ЧАСТИ ШТРАФОВ, САНКЦИЙ, ВОЗМЕЩЕНИЯ УЩЕРБА</t>
  </si>
  <si>
    <t>1 16 18050 10 0000 140</t>
  </si>
  <si>
    <t>Денежные взыскания (штрафы) за нарушение бюджетного законодательства (в части бюджетов поселений)</t>
  </si>
  <si>
    <t>1 16 21050 10 0000 140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</si>
  <si>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</si>
  <si>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</si>
  <si>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поселений</t>
  </si>
  <si>
    <t>1 16 23052 10 0000 140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</si>
  <si>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</si>
  <si>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>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</si>
  <si>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</si>
  <si>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</si>
  <si>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</si>
  <si>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>В ЧАСТИ ПРОЧИИХ  НЕНАЛОГОВЫХ  ДОХОДОВ</t>
  </si>
  <si>
    <t>1 17 01050 10 0000 180</t>
  </si>
  <si>
    <t>Невыясненные поступления, зачисляемые в бюджеты поселений</t>
  </si>
  <si>
    <t>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</si>
  <si>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поселений (по обязательствам, возникшим до 1 января 2008 года)</t>
  </si>
  <si>
    <t>1 17 05050 10 0000 180</t>
  </si>
  <si>
    <t>Прочие неналоговые доходы бюджетов поселений</t>
  </si>
  <si>
    <t>В ЧАСТИ БЕЗВОЗМЕЗДНЫХ ПОСТУПЛЕНИЙ ОТ ДРУГИХ БЮДЖЕТОВ БЮДЖЕТНОЙ СИСТЕМЫ РОССИЙСКОЙ ФЕДЕРАЦИИ</t>
  </si>
  <si>
    <t>Дотации бюджетам поселений на выравнивание бюджетной обеспеченности</t>
  </si>
  <si>
    <t>Субсидии бюджетам поселений на реализацию федеральных целевых программ</t>
  </si>
  <si>
    <t>Субсидии бюджетам поселений на софинансирование капитальных вложений в объекты муниципальной собственности</t>
  </si>
  <si>
    <t>Прочие субсидии бюджетам поселений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</si>
  <si>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</si>
  <si>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</si>
  <si>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</si>
  <si>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поселений</t>
  </si>
  <si>
    <t>Дотации бюджетам поселений на поддержку мер по обеспечению сбалансированности бюджетов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</si>
  <si>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</si>
  <si>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</si>
  <si>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</si>
  <si>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</si>
  <si>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</si>
  <si>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</si>
  <si>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1 01 02020 01 1000 110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</si>
  <si>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</si>
  <si>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</si>
  <si>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</si>
  <si>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</si>
  <si>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</si>
  <si>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</si>
  <si>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</si>
  <si>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</si>
  <si>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</si>
  <si>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</si>
  <si>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</si>
  <si>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</si>
  <si>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</si>
  <si>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</si>
  <si>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</si>
  <si>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</si>
  <si>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</si>
  <si>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</si>
  <si>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</si>
  <si>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</si>
  <si>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 xml:space="preserve">Субвенции бюджетам субъектов Российской Федерации и муниципальных образований 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</si>
  <si>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</si>
  <si>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</si>
  <si>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Наименование программ</t>
  </si>
  <si>
    <t>№ п/п</t>
  </si>
  <si>
    <t>1 03 02240 01 0000 110</t>
  </si>
  <si>
    <t>1 03 02250 01 0000 110</t>
  </si>
  <si>
    <t>1 03 02260 01 0000 110</t>
  </si>
  <si>
    <t>1 03 02230 01 0000 110</t>
  </si>
  <si>
    <t>1 03 02260 01 1000 110</t>
  </si>
  <si>
    <t>Приложение № 3</t>
  </si>
  <si>
    <t>Непрограммные расходы</t>
  </si>
  <si>
    <t>Глава муниципального образования</t>
  </si>
  <si>
    <t>Центральный аппарат</t>
  </si>
  <si>
    <t>Озеленение</t>
  </si>
  <si>
    <t>Содержание мест захоронения</t>
  </si>
  <si>
    <t>Прочие мероприятия в области благоустройства</t>
  </si>
  <si>
    <t>Проведение культурно-массовых мероприятий</t>
  </si>
  <si>
    <t>Муниципальная программа "Благоустройство территории Благодарновского сельсовета на 2014-2020 годы"</t>
  </si>
  <si>
    <t>1 01 02010 01 0000 110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</si>
  <si>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</si>
  <si>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 ст.227 и 228 Налогового кодекса Российской  Федерации</t>
  </si>
  <si>
    <t>1 01 02030 01 0000 110</t>
  </si>
  <si>
    <t>Налог на доходы физических лиц с доходов, полученных физическими лицами в соответствии с ст. 288 Налогового кодекса Российской Федерации</t>
  </si>
  <si>
    <t>1 09 04053 10 0000 110</t>
  </si>
  <si>
    <t>Земельный налог (по обязательствам, возникшим до 1 января 2006 года) мобилизуемый на территории поселения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</si>
  <si>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</si>
  <si>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</si>
  <si>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бюджеты".</t>
  </si>
  <si>
    <t>120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</si>
  <si>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</si>
  <si>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</si>
  <si>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</si>
  <si>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 налогов, сборов и иных платежей</t>
  </si>
  <si>
    <t>Расходы на выплаты персоналу государственных (муниципальных) органов</t>
  </si>
  <si>
    <t>410</t>
  </si>
  <si>
    <t>13</t>
  </si>
  <si>
    <t>Другие общегосударственные вопросы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</si>
  <si>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</si>
  <si>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Межбюджетные трансферты бюджету муниципального района на выполнение переданных полномочий по осуществлению внешнего муниципального финансового контроля</t>
  </si>
  <si>
    <t>Осуществление первичного воинского учета на территориях, где отсутствуют военные комиссариаты</t>
  </si>
  <si>
    <t>Осуществление переданных  органам государственной власти субъектов Российской Федерации в соответствии с п.1 ст.4 ФЗ "Об актах гражданского состояния" полномочий РФ на государственную регистрацию актов гражданского состояния</t>
  </si>
  <si>
    <t>Межбюджетные трансферты бюджету муниципального района на выполнение переданных полномочий в сфере культуры</t>
  </si>
  <si>
    <t>Обеспечение деятельности органов финансовых,налоговых и таможенных органов и органов финансового (финансово-бюджетного)надзора</t>
  </si>
  <si>
    <t>1 14 02053 10 0000 440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</si>
  <si>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</si>
  <si>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1 01 02030 01 1000 110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</si>
  <si>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</si>
  <si>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1 06 06030 03 0000 110</t>
  </si>
  <si>
    <t>Земельный налог с организаций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</si>
  <si>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</si>
  <si>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</si>
  <si>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</si>
  <si>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</si>
  <si>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</si>
  <si>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</si>
  <si>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</si>
  <si>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77 0 00 00000</t>
  </si>
  <si>
    <t>77 1 00 00000</t>
  </si>
  <si>
    <t>Руководство и управление в сфере установленных функций органов местного самоуправления поселения</t>
  </si>
  <si>
    <t>77 1 00 10010</t>
  </si>
  <si>
    <t>77 1 00 10030</t>
  </si>
  <si>
    <t>77 1 00 60020</t>
  </si>
  <si>
    <t>Прочие непрограммные мероприятия</t>
  </si>
  <si>
    <t>77 7 00 90850</t>
  </si>
  <si>
    <t>Реализация мероприятий, предусмотренных федеральным законодательством, источником финансового обеспечения которых являются средства федерального бюджета</t>
  </si>
  <si>
    <t>77 2 00 00000</t>
  </si>
  <si>
    <t>77 2 00 51180</t>
  </si>
  <si>
    <t>01 0 00 00000</t>
  </si>
  <si>
    <t xml:space="preserve">Основное мероприятие "Развитие системы гражданской обороны" </t>
  </si>
  <si>
    <t>01 0 01 00000</t>
  </si>
  <si>
    <t>Прочие мероприятия в области гражданской обороны</t>
  </si>
  <si>
    <t>01 0 01 92120</t>
  </si>
  <si>
    <t>Основное мероприятие "Предупреждение и ликвидация чрезвычайных ситуаций природного и техногенного характера"</t>
  </si>
  <si>
    <t>01 0 02 00000</t>
  </si>
  <si>
    <t>Мероприятия направленные на предупреждение возникновения чрезвычайной ситуации и мероприятия по их  ликвидации</t>
  </si>
  <si>
    <t>01 0 02 92130</t>
  </si>
  <si>
    <t>Основное мероприятие "Первичных мер пожарной  безопасности  в  сельском  поселении"</t>
  </si>
  <si>
    <t>02 0 00 00000</t>
  </si>
  <si>
    <t>Основное мероприятие "Подготовка документов в области градостроительной деятельности"</t>
  </si>
  <si>
    <t>02 0 01 00000</t>
  </si>
  <si>
    <t>77.1.00.00000</t>
  </si>
  <si>
    <t>77 1 00 60040</t>
  </si>
  <si>
    <t>04 0 00 00000</t>
  </si>
  <si>
    <t>Основное мероприятие "Озеленение территорий общего пользования"</t>
  </si>
  <si>
    <t>04 0 02 0000</t>
  </si>
  <si>
    <t>Озеленение территорий в границах поселения</t>
  </si>
  <si>
    <t>04 0 02 90270</t>
  </si>
  <si>
    <t>Основное мероприятие "Организация  содержания мест захоронения"</t>
  </si>
  <si>
    <t>04 0 03 00000</t>
  </si>
  <si>
    <t>04 0 03 90280</t>
  </si>
  <si>
    <t>Основное мероприятие "Прочие мероприятия по благоустройству территорий сельского поселения"</t>
  </si>
  <si>
    <t>04 0 04 00000</t>
  </si>
  <si>
    <t>05 0 00 00000</t>
  </si>
  <si>
    <t>05 0 01 60010</t>
  </si>
  <si>
    <t>05 0 01 90300</t>
  </si>
  <si>
    <t>06 0 00 00000</t>
  </si>
  <si>
    <t>06 0 01 00000</t>
  </si>
  <si>
    <t>Основное мероприятие "Создание условий для развития физической культуры и спорта в границах поселения"</t>
  </si>
  <si>
    <t>Организация и проведение мероприятий в области физической культуры и спорта</t>
  </si>
  <si>
    <t>06 0 01 90400</t>
  </si>
  <si>
    <t>01 0 03 00000</t>
  </si>
  <si>
    <t>01 0 03 93140</t>
  </si>
  <si>
    <t>Санитарная очистка и уборка территории: сбор и удаление муниципальных (бытовых) отходов, уборка  улиц</t>
  </si>
  <si>
    <t>04 0 04 92290</t>
  </si>
  <si>
    <t>04 0 04 93290</t>
  </si>
  <si>
    <t>Прочие не программные мероприятия</t>
  </si>
  <si>
    <t>77.7.00.00000</t>
  </si>
  <si>
    <t>Мероприятия, связанные с управлением муниципальной собственностью</t>
  </si>
  <si>
    <t>Основное мероприятие "Создание условий для развития и и организации культурного досуга и библиотечного обслуживание населения сельского поселения"</t>
  </si>
  <si>
    <t>05 0 01 00000</t>
  </si>
  <si>
    <t>Прочие мероприятия по гражданской обороне</t>
  </si>
  <si>
    <t>Организация и проведение противопожарных мероприятий в границах поселения</t>
  </si>
  <si>
    <t>02 0 00 0000</t>
  </si>
  <si>
    <t>04 0 04 90280</t>
  </si>
  <si>
    <t>77 7 00 00000</t>
  </si>
  <si>
    <t>к решению Совета депутатов</t>
  </si>
  <si>
    <t xml:space="preserve">      </t>
  </si>
  <si>
    <t>1 08 04020 01 1000 110</t>
  </si>
  <si>
    <t>1 08 07175 01 1000 110</t>
  </si>
  <si>
    <t>1 08 04020 01 4000 110</t>
  </si>
  <si>
    <t>1 08 07175 01 4000 110</t>
  </si>
  <si>
    <t>2017 год</t>
  </si>
  <si>
    <t>2018 год</t>
  </si>
  <si>
    <t>2019 год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</si>
  <si>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</si>
  <si>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</si>
  <si>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</si>
  <si>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</si>
  <si>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</si>
  <si>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</si>
  <si>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Муниципальная программа «Устойчивое развитие муниципального образования Благодарновский сельсовет Ташлинского района Оренбургской области на 2017-2020 годы»</t>
  </si>
  <si>
    <t>Основное мероприятие «Реконструкция и ремонт здания сельского дома культуры»</t>
  </si>
  <si>
    <t>Софинансирование капитальных вложений в 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 за счет средств областного бюджета</t>
  </si>
  <si>
    <t>Бюджетные инвестиции</t>
  </si>
  <si>
    <t>Софинансирование расходов по реконструкции здания дома культуры сельского поселения за счет средств бюджета поселения</t>
  </si>
  <si>
    <t>09 0 00 00000</t>
  </si>
  <si>
    <t>09 0 01 00000</t>
  </si>
  <si>
    <t>09 0 01 R0184</t>
  </si>
  <si>
    <t>09 0 01 L0184</t>
  </si>
  <si>
    <t>Межбюджетные трансферты бюджету муниципального района на организацию исполнения полномочий по обеспечению жильем молодых семей</t>
  </si>
  <si>
    <t>77 1 00 60060</t>
  </si>
  <si>
    <t>000 00 00</t>
  </si>
  <si>
    <t>999 99 99</t>
  </si>
  <si>
    <t>990</t>
  </si>
  <si>
    <t>2 02 15001 10 0000 151</t>
  </si>
  <si>
    <t>2 02 15002 10 0000 151</t>
  </si>
  <si>
    <t>2 02 29999 10 0000 151</t>
  </si>
  <si>
    <t>2 02 35930 10 0000 151</t>
  </si>
  <si>
    <t>2 02 35118 10 0000 151</t>
  </si>
  <si>
    <t>2 02 49999 10 0000 151</t>
  </si>
  <si>
    <t>2 02 10000 00 0000 151</t>
  </si>
  <si>
    <t>2 02 15001 00 0000 151</t>
  </si>
  <si>
    <t>2 02 20051 10 0000 151</t>
  </si>
  <si>
    <t>2 02 20077 10 0000 151</t>
  </si>
  <si>
    <t>Прочие субсидии бюджетам сельских поселений</t>
  </si>
  <si>
    <t>Субсидии бюджетам сельских поселений на софинансирование капитальных вложений в объекты муниципальной собственности</t>
  </si>
  <si>
    <t>2 02 45160 10 0000 151</t>
  </si>
  <si>
    <t>2 02 30000 00 0000 151</t>
  </si>
  <si>
    <t>2 02 35930 00 0000 151</t>
  </si>
  <si>
    <t>2 02 35118 00 0000 151</t>
  </si>
  <si>
    <t>2 02 49999 00 0000 151</t>
  </si>
  <si>
    <t>2 02 40000 00 0000 151</t>
  </si>
  <si>
    <t xml:space="preserve">Иные межбюджетные трансферты </t>
  </si>
  <si>
    <t>77 2 00 59302</t>
  </si>
  <si>
    <t xml:space="preserve">02 0 01 90250 </t>
  </si>
  <si>
    <t xml:space="preserve">Прочие межбюджетные трансферты, передаваемые бюджетам </t>
  </si>
  <si>
    <t>Прочие межбюджетные трансферты, передаваемые бюджетам сельских поселений</t>
  </si>
  <si>
    <t xml:space="preserve">Нормативы отчислений  доходов в бюджет муниципального образования Шестаковский сельсовет на 2017 год и плановый период 2018, 2019 годов.
</t>
  </si>
  <si>
    <t xml:space="preserve">Перечень главных администраторов доходов бюджета муниципального образования Шестаковский сельсовет на 2017 год  и плановый период 2018, 2019 годов.
</t>
  </si>
  <si>
    <t xml:space="preserve">Администрация муниципального образования Шестаковский сельсовет Ташинского района Оренбургской области(ИНН 5648004156 КПП 564801001)
</t>
  </si>
  <si>
    <t>118</t>
  </si>
  <si>
    <t>Поступление доходов в бюджет муниципального образования                                            Шестаковский сельсовет на 2017 год и плановый период 2018, 2019 годов</t>
  </si>
  <si>
    <t>ШТРАФЫ, САНКЦИИ, ВОЗМЕЩЕНИЕ УЩЕРБА</t>
  </si>
  <si>
    <t>1 16 00000 00 0000 000</t>
  </si>
  <si>
    <t>Прочие поступления от денежных взысканий (штрафов) и иных сумм в возмещение ущерба</t>
  </si>
  <si>
    <t>1 16  90050 10 0000 000</t>
  </si>
  <si>
    <t>2 02 15002 00 0000 151</t>
  </si>
  <si>
    <t>Дотации бюджетам на поддержку мер по обеспечению сбалансированности бюджетов</t>
  </si>
  <si>
    <t>Распределение бюджетных ассигнований бюджета муниципального образования  Шестаковский сельсовет на 2017 год  и плановый период 2018, 2019 годов.</t>
  </si>
  <si>
    <t xml:space="preserve">Ведомственная структура расходов  бюджета муниципального образования                                                                               Шестаковский сельсовет на 2017 год и плановый период 2018, 2019 годов. </t>
  </si>
  <si>
    <t>Другие общегосударственные расходы</t>
  </si>
  <si>
    <t>Муниципальная программа "Развитие системы Гражданской обороны, пожарной безпасности, безопасности на водных объектах, защиты населения от чрезвычайных ситуаций и снижения риска их возникновения на территории Шестаковского сельского поселения на 2014-2020 гг."</t>
  </si>
  <si>
    <t>Основное мероприятие "Первичне меры пожарной  безопасности  в  сельском  поселении"</t>
  </si>
  <si>
    <t>Софинансирование расходов по подговке документов для внесения в государственный кадастр недвижимости сведений о границах муниципальных образований за счет средств местного бюджета</t>
  </si>
  <si>
    <t>Муниципальная программа "Развитие системы градорегулирования муниципального образования Шестаковский сельсовет Ташлинского района Оренбургской области"</t>
  </si>
  <si>
    <t>Межбюджетные трансферты на исполнение переданных полномочий в части резервирования  и изъятия земельных участков в границах поселений, выдачи разрешений на строительство и  ввод объектов в эксплуатацию</t>
  </si>
  <si>
    <t>Муниципальная программа "Благоустройство территории Шестаковского сельсовета на 2014-2020 годы"</t>
  </si>
  <si>
    <t>Муниципальная программа "Развитие культуры на территории муниципального образования Шестаковский сельсове на 2014-2020 годы"</t>
  </si>
  <si>
    <t>Муниципальная программа "Развитие физической культуры и спорта в муниципальном образовании Шестаковский сельсовет на 2014-2020 годы"</t>
  </si>
  <si>
    <t>Распределение бюджетных ассигнований бюджета муниципального образования     Шестаковский сельсовет на  2017 год  и плановый период 2018, 2019 годы по разделам, подразделам, целевым статьям и видам расходов  классификации расходов бюджетов</t>
  </si>
  <si>
    <t>Муниципальная программа "Развитие системы градорегулирования муниципального образования Шестаковский сельсовет Ташлинского района Оренбургской области "</t>
  </si>
  <si>
    <t>Межбюджетные трансферты на исполнение переданных полномочий в части резервирования земель и изъятия земельных участков , выдачи разрешений на строительство и  ввод объектов в эксплуатацию</t>
  </si>
  <si>
    <t>Распределение бюджетных ассигнований на реализацию муниципальных  программ, предусмотренных к финасированию в бюджете муниципального образования Шестаковский сельсовет на 2017 год  и планоый период 2018, 2019 годов</t>
  </si>
  <si>
    <t>02 0 01 90250</t>
  </si>
  <si>
    <t>Муниципальная программа "Функционирование и развитие муниципальной службы муниципального образования Шестаковский сельсовет Ташлинского района Оренбургской области на 2017-2020 годы"</t>
  </si>
  <si>
    <t>10 0 01 10030</t>
  </si>
  <si>
    <t>Основное мероприятие "Создание условий для осуществления деятельности муниципальных служащих в администрации муниципального образования Шестаковский сельсовет"</t>
  </si>
  <si>
    <t>Содержание  аппарата управления и обеспечение деятельности муниципальных служащих</t>
  </si>
  <si>
    <t>10 0 00 00000</t>
  </si>
  <si>
    <t>10 0 01 00000</t>
  </si>
  <si>
    <t>Основное мероприятие "Совершенствование системы управления муниципальной службы и повышение квалификации муниципальных служащих "</t>
  </si>
  <si>
    <t>10 0 02 00000</t>
  </si>
  <si>
    <t>Повышение квалификации муниципальных служащих</t>
  </si>
  <si>
    <t>10 0 02 10030</t>
  </si>
  <si>
    <t>Муниципальная программа " комплексное развитие транспортной инфраструктуры муниципального образования Шестаковский сельсовет Ташлинского района Оренбургской области на 2017-2030 годы"</t>
  </si>
  <si>
    <t>Основное мероприятие "Текущее содержание автомобильных дорог общего пользования местного значения"</t>
  </si>
  <si>
    <t>Техническое обслуживание дорог местного значения (профилирование, грейдирование, и др.)</t>
  </si>
  <si>
    <t>09 0 01 90150</t>
  </si>
  <si>
    <t>Основное мероприятие "Мероприятие по обеспечению безопасности дорожного движения в сельском поселении"</t>
  </si>
  <si>
    <t>09 0 02 00000</t>
  </si>
  <si>
    <t>Освещение автомобильных дорог</t>
  </si>
  <si>
    <t>09 0 02 91160</t>
  </si>
  <si>
    <t>Мероприятия по очистке от снега, удалению наледи и снежных накатов на лорогах общего пользования местного значения</t>
  </si>
  <si>
    <t>09 0 02 92160</t>
  </si>
  <si>
    <t>тыс.руб</t>
  </si>
  <si>
    <t>Обеспечение деятельности органов финансового надзора</t>
  </si>
  <si>
    <t>Обеспечение проведения выборов и референдумов</t>
  </si>
  <si>
    <t>07</t>
  </si>
  <si>
    <t>Резервные фонды</t>
  </si>
  <si>
    <t>Коммунальное хозяйство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</si>
  <si>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</si>
  <si>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</si>
  <si>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</si>
  <si>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</si>
  <si>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</si>
  <si>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14</t>
  </si>
  <si>
    <t xml:space="preserve">Изменение показателей ведомственной структуры расходов бюджета муниципального образования Шестаковский сельсовет утвержденных решением Совета депутатов  от 20.12.2016 г № 12/59-рс "О бюджете муниципального образования Шестаковский сельсовет Ташлинского района Оренбургской области на 2017 год  и плановый период 2018 и 2019 годов" ( в редакции изменений от 20.12.2016 г № 12/59-рс)
</t>
  </si>
  <si>
    <t>Источники внутреннего финансирования дефицита бюджета муниципального образования Шестаковский сельсовет на 2015 год и на плановый период 2016 и 2017 годов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</si>
  <si>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</si>
  <si>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</si>
  <si>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</si>
  <si>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</si>
  <si>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</si>
  <si>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</si>
  <si>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</si>
  <si>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</si>
  <si>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</si>
  <si>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</si>
  <si>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</si>
  <si>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</si>
  <si>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</si>
  <si>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</si>
  <si>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</si>
  <si>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</si>
  <si>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</si>
  <si>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</si>
  <si>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</si>
  <si>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</si>
  <si>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</si>
  <si>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</si>
  <si>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Перечень главных администраторов источников финансирования дефицита                                                                                                          бюджета муниципального образования Шестаковский сельсовет на 2015 год и на плановый период 2016 и 2017 годов.</t>
  </si>
  <si>
    <t>Код главы</t>
  </si>
  <si>
    <t>Код группы, подгруппы, статьи и вида источников</t>
  </si>
  <si>
    <t>Администрация муниципального образования Шестаковский сельсовет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</si>
  <si>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</si>
  <si>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</si>
  <si>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</si>
  <si>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</si>
  <si>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</si>
  <si>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</si>
  <si>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</si>
  <si>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</si>
  <si>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</si>
  <si>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</si>
  <si>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>от   20.12.2017 г № 19/89 -рс</t>
  </si>
  <si>
    <t>от    20.12.2017 г №   19/89-рс</t>
  </si>
  <si>
    <t>от    20.12.2017 г. №  19 /89-рс</t>
  </si>
  <si>
    <t>от 20.12.2017.г.№ 19/89-рс</t>
  </si>
  <si>
    <t>от 20.12.2017 г № 19/89-рс</t>
  </si>
  <si>
    <t>от 20.12.2017г г. №19/89-рс</t>
  </si>
  <si>
    <t>от 20.12.2017г г. № 19/89-рс</t>
  </si>
  <si>
    <t>от20.12.2017г  г. №19/89-рс</t>
  </si>
  <si>
    <t>Приложение № 8</t>
  </si>
  <si>
    <t>Приложение № 9</t>
  </si>
  <si>
    <t>от     20.12.2017г №    19/89-рс</t>
  </si>
  <si>
    <t>Изменения на 2017 год (+) увеличение, (-) уменьшение</t>
  </si>
  <si>
    <t>Изменения на 2018 год (+) увеличение, (-) уменьшение</t>
  </si>
  <si>
    <t>Изменения на 2019 год (+) увеличение, (-) уменьшение</t>
  </si>
  <si>
    <t xml:space="preserve">                Приложение № 10</t>
  </si>
  <si>
    <t>Приложение № 1</t>
  </si>
  <si>
    <t>Приложение № 2</t>
  </si>
  <si>
    <t>Приложение № 7</t>
  </si>
  <si>
    <t xml:space="preserve">                Приложение № 6</t>
  </si>
  <si>
    <t>Приложение № 4</t>
  </si>
  <si>
    <t xml:space="preserve">                            Приложение №5</t>
  </si>
  <si>
    <t>от 20.12.2017 г  №19/89-рс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</si>
</sst>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.0"/>
    <numFmt numFmtId="166" formatCode="0.00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Arial Cyr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5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0" fillId="0" borderId="0" xfId="0" applyAlignment="1">
      <alignment horizontal="right"/>
    </xf>
    <xf numFmtId="0" fontId="0" fillId="0" borderId="3" xfId="0" applyBorder="1"/>
    <xf numFmtId="0" fontId="4" fillId="0" borderId="1" xfId="0" applyFont="1" applyBorder="1" applyAlignment="1">
      <alignment horizontal="center" wrapText="1"/>
    </xf>
    <xf numFmtId="0" fontId="0" fillId="0" borderId="4" xfId="0" applyBorder="1"/>
    <xf numFmtId="0" fontId="4" fillId="0" borderId="0" xfId="0" applyFont="1" applyBorder="1"/>
    <xf numFmtId="0" fontId="3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49" fontId="4" fillId="0" borderId="5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3" xfId="0" applyFont="1" applyBorder="1"/>
    <xf numFmtId="49" fontId="5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horizontal="center" wrapText="1"/>
    </xf>
    <xf numFmtId="0" fontId="5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vertical="center" wrapText="1"/>
    </xf>
    <xf numFmtId="0" fontId="4" fillId="0" borderId="9" xfId="0" applyFont="1" applyBorder="1" applyAlignment="1">
      <alignment horizontal="center" wrapText="1"/>
    </xf>
    <xf numFmtId="49" fontId="4" fillId="0" borderId="3" xfId="0" applyNumberFormat="1" applyFont="1" applyBorder="1"/>
    <xf numFmtId="0" fontId="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5" fillId="0" borderId="3" xfId="0" applyFont="1" applyBorder="1" applyAlignment="1">
      <alignment horizontal="justify" vertical="top" wrapText="1"/>
    </xf>
    <xf numFmtId="0" fontId="8" fillId="0" borderId="3" xfId="0" applyFont="1" applyBorder="1"/>
    <xf numFmtId="0" fontId="4" fillId="0" borderId="1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8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left" wrapText="1"/>
    </xf>
    <xf numFmtId="0" fontId="11" fillId="0" borderId="3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vertical="justify"/>
    </xf>
    <xf numFmtId="0" fontId="4" fillId="2" borderId="3" xfId="0" applyFont="1" applyFill="1" applyBorder="1" applyAlignment="1">
      <alignment vertical="justify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164" fontId="12" fillId="2" borderId="3" xfId="2" applyNumberFormat="1" applyFont="1" applyFill="1" applyBorder="1" applyAlignment="1" applyProtection="1">
      <alignment horizontal="left" vertical="top" wrapText="1"/>
      <protection hidden="1"/>
    </xf>
    <xf numFmtId="49" fontId="5" fillId="2" borderId="3" xfId="2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Border="1" applyAlignment="1">
      <alignment vertical="center"/>
    </xf>
    <xf numFmtId="164" fontId="14" fillId="2" borderId="3" xfId="2" applyNumberFormat="1" applyFont="1" applyFill="1" applyBorder="1" applyAlignment="1" applyProtection="1">
      <alignment horizontal="left" vertical="top" wrapText="1"/>
      <protection hidden="1"/>
    </xf>
    <xf numFmtId="164" fontId="4" fillId="2" borderId="3" xfId="2" applyNumberFormat="1" applyFont="1" applyFill="1" applyBorder="1" applyAlignment="1" applyProtection="1">
      <alignment horizontal="left" vertical="top" wrapText="1"/>
      <protection hidden="1"/>
    </xf>
    <xf numFmtId="0" fontId="12" fillId="2" borderId="3" xfId="0" applyFont="1" applyFill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/>
    </xf>
    <xf numFmtId="49" fontId="5" fillId="2" borderId="3" xfId="2" applyNumberFormat="1" applyFont="1" applyFill="1" applyBorder="1" applyAlignment="1" applyProtection="1">
      <alignment horizontal="center" vertical="top"/>
      <protection hidden="1"/>
    </xf>
    <xf numFmtId="164" fontId="4" fillId="2" borderId="3" xfId="2" applyNumberFormat="1" applyFont="1" applyFill="1" applyBorder="1" applyAlignment="1" applyProtection="1">
      <alignment horizontal="left" vertical="center" wrapText="1"/>
      <protection hidden="1"/>
    </xf>
    <xf numFmtId="49" fontId="4" fillId="0" borderId="5" xfId="0" applyNumberFormat="1" applyFont="1" applyBorder="1" applyAlignment="1">
      <alignment horizontal="center" vertical="center"/>
    </xf>
    <xf numFmtId="49" fontId="4" fillId="2" borderId="3" xfId="2" applyNumberFormat="1" applyFont="1" applyFill="1" applyBorder="1" applyAlignment="1" applyProtection="1">
      <alignment horizontal="center" vertical="center"/>
      <protection hidden="1"/>
    </xf>
    <xf numFmtId="0" fontId="12" fillId="0" borderId="3" xfId="0" applyFont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top" wrapText="1"/>
    </xf>
    <xf numFmtId="0" fontId="15" fillId="2" borderId="5" xfId="1" applyFont="1" applyFill="1" applyBorder="1" applyAlignment="1">
      <alignment horizontal="justify" vertical="top" wrapText="1"/>
    </xf>
    <xf numFmtId="0" fontId="4" fillId="0" borderId="0" xfId="0" applyFont="1" applyAlignment="1">
      <alignment horizontal="right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5" fillId="0" borderId="20" xfId="0" applyFont="1" applyBorder="1"/>
    <xf numFmtId="0" fontId="4" fillId="0" borderId="16" xfId="0" applyFont="1" applyBorder="1"/>
    <xf numFmtId="0" fontId="5" fillId="0" borderId="16" xfId="0" applyFont="1" applyBorder="1"/>
    <xf numFmtId="0" fontId="5" fillId="0" borderId="16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5" fillId="0" borderId="19" xfId="0" applyFont="1" applyBorder="1"/>
    <xf numFmtId="49" fontId="6" fillId="0" borderId="19" xfId="0" applyNumberFormat="1" applyFont="1" applyBorder="1" applyAlignment="1">
      <alignment horizontal="center"/>
    </xf>
    <xf numFmtId="0" fontId="5" fillId="0" borderId="21" xfId="0" applyFont="1" applyBorder="1"/>
    <xf numFmtId="0" fontId="5" fillId="0" borderId="20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4" fillId="0" borderId="17" xfId="0" applyFont="1" applyBorder="1" applyAlignment="1">
      <alignment horizontal="center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justify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7" fillId="0" borderId="24" xfId="0" applyFont="1" applyBorder="1"/>
    <xf numFmtId="0" fontId="7" fillId="0" borderId="25" xfId="0" applyFont="1" applyBorder="1"/>
    <xf numFmtId="0" fontId="0" fillId="0" borderId="26" xfId="0" applyBorder="1"/>
    <xf numFmtId="0" fontId="5" fillId="0" borderId="27" xfId="0" applyFont="1" applyBorder="1" applyAlignment="1">
      <alignment horizontal="center"/>
    </xf>
    <xf numFmtId="0" fontId="5" fillId="0" borderId="3" xfId="0" applyFont="1" applyBorder="1" applyAlignment="1">
      <alignment vertical="justify"/>
    </xf>
    <xf numFmtId="49" fontId="5" fillId="0" borderId="12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28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164" fontId="4" fillId="0" borderId="3" xfId="2" applyNumberFormat="1" applyFont="1" applyFill="1" applyBorder="1" applyAlignment="1" applyProtection="1">
      <alignment horizontal="left" vertical="top" wrapText="1"/>
      <protection hidden="1"/>
    </xf>
    <xf numFmtId="0" fontId="4" fillId="0" borderId="16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6" fontId="11" fillId="0" borderId="16" xfId="0" applyNumberFormat="1" applyFont="1" applyBorder="1" applyAlignment="1">
      <alignment horizontal="center" vertical="center"/>
    </xf>
    <xf numFmtId="166" fontId="6" fillId="0" borderId="16" xfId="0" applyNumberFormat="1" applyFont="1" applyBorder="1" applyAlignment="1">
      <alignment horizontal="center" vertical="center"/>
    </xf>
    <xf numFmtId="166" fontId="0" fillId="2" borderId="16" xfId="0" applyNumberFormat="1" applyFill="1" applyBorder="1" applyAlignment="1">
      <alignment horizontal="center" vertical="center"/>
    </xf>
    <xf numFmtId="166" fontId="5" fillId="0" borderId="21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 applyAlignment="1">
      <alignment horizontal="center" vertical="center"/>
    </xf>
    <xf numFmtId="165" fontId="5" fillId="0" borderId="29" xfId="0" applyNumberFormat="1" applyFont="1" applyBorder="1" applyAlignment="1">
      <alignment horizontal="center"/>
    </xf>
    <xf numFmtId="165" fontId="5" fillId="0" borderId="29" xfId="0" applyNumberFormat="1" applyFont="1" applyBorder="1"/>
    <xf numFmtId="166" fontId="5" fillId="0" borderId="16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0" fontId="7" fillId="0" borderId="3" xfId="0" applyFont="1" applyBorder="1"/>
    <xf numFmtId="0" fontId="5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justify"/>
    </xf>
    <xf numFmtId="0" fontId="18" fillId="0" borderId="3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2" borderId="3" xfId="2" applyNumberFormat="1" applyFont="1" applyFill="1" applyBorder="1" applyAlignment="1" applyProtection="1">
      <alignment horizontal="left" vertical="top" wrapText="1"/>
      <protection hidden="1"/>
    </xf>
    <xf numFmtId="0" fontId="4" fillId="0" borderId="31" xfId="0" applyFont="1" applyBorder="1"/>
    <xf numFmtId="0" fontId="5" fillId="2" borderId="3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justify" vertical="top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wrapText="1"/>
    </xf>
    <xf numFmtId="0" fontId="4" fillId="0" borderId="6" xfId="0" applyFont="1" applyBorder="1"/>
    <xf numFmtId="0" fontId="5" fillId="0" borderId="31" xfId="0" applyFont="1" applyBorder="1"/>
    <xf numFmtId="49" fontId="5" fillId="0" borderId="32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49" fontId="4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5" fillId="0" borderId="11" xfId="0" applyFont="1" applyBorder="1" applyAlignment="1">
      <alignment horizontal="center" vertical="justify" wrapText="1"/>
    </xf>
    <xf numFmtId="0" fontId="5" fillId="0" borderId="12" xfId="0" applyFont="1" applyBorder="1" applyAlignment="1">
      <alignment horizontal="center" vertical="justify"/>
    </xf>
    <xf numFmtId="0" fontId="5" fillId="0" borderId="2" xfId="0" applyFont="1" applyBorder="1" applyAlignment="1">
      <alignment horizontal="center" vertical="justify"/>
    </xf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Alignment="1"/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workbookViewId="0">
      <selection activeCell="B1" sqref="B1:C1"/>
    </sheetView>
  </sheetViews>
  <sheetFormatPr defaultRowHeight="13.2"/>
  <cols>
    <col min="1" max="1" width="26.88671875" customWidth="1"/>
    <col min="2" max="2" width="54.44140625" customWidth="1"/>
    <col min="3" max="3" width="13.88671875" customWidth="1"/>
  </cols>
  <sheetData>
    <row r="1" spans="1:4" ht="16.8">
      <c r="B1" s="236" t="s">
        <v>446</v>
      </c>
      <c r="C1" s="236"/>
      <c r="D1" s="6"/>
    </row>
    <row r="2" spans="1:4" ht="16.8">
      <c r="B2" s="88"/>
      <c r="C2" s="88" t="s">
        <v>282</v>
      </c>
      <c r="D2" s="6"/>
    </row>
    <row r="3" spans="1:4" ht="16.8">
      <c r="B3" s="88"/>
      <c r="C3" s="222" t="s">
        <v>436</v>
      </c>
      <c r="D3" s="6"/>
    </row>
    <row r="4" spans="1:4" ht="13.8" thickBot="1"/>
    <row r="5" spans="1:4" ht="69.75" customHeight="1" thickBot="1">
      <c r="A5" s="237" t="s">
        <v>334</v>
      </c>
      <c r="B5" s="238"/>
      <c r="C5" s="239"/>
    </row>
    <row r="7" spans="1:4" ht="13.8" thickBot="1">
      <c r="C7" s="7" t="s">
        <v>5</v>
      </c>
    </row>
    <row r="8" spans="1:4" ht="67.8" thickBot="1">
      <c r="A8" s="1" t="s">
        <v>3</v>
      </c>
      <c r="B8" s="1" t="s">
        <v>2</v>
      </c>
      <c r="C8" s="2" t="s">
        <v>4</v>
      </c>
    </row>
    <row r="9" spans="1:4" ht="16.8">
      <c r="A9" s="240" t="s">
        <v>53</v>
      </c>
      <c r="B9" s="241"/>
      <c r="C9" s="242"/>
    </row>
    <row r="10" spans="1:4" ht="16.8">
      <c r="A10" s="34" t="s">
        <v>54</v>
      </c>
      <c r="B10" s="21" t="s">
        <v>55</v>
      </c>
      <c r="C10" s="27">
        <v>15</v>
      </c>
    </row>
    <row r="11" spans="1:4" ht="100.8">
      <c r="A11" s="52" t="s">
        <v>185</v>
      </c>
      <c r="B11" s="14" t="s">
        <v>187</v>
      </c>
      <c r="C11" s="27">
        <v>15</v>
      </c>
    </row>
    <row r="12" spans="1:4" ht="151.19999999999999">
      <c r="A12" s="52" t="s">
        <v>143</v>
      </c>
      <c r="B12" s="14" t="s">
        <v>144</v>
      </c>
      <c r="C12" s="27">
        <v>15</v>
      </c>
    </row>
    <row r="13" spans="1:4" ht="51" customHeight="1">
      <c r="A13" s="52" t="s">
        <v>188</v>
      </c>
      <c r="B13" s="20" t="s">
        <v>189</v>
      </c>
      <c r="C13" s="27">
        <v>15</v>
      </c>
    </row>
    <row r="14" spans="1:4" ht="32.25" customHeight="1">
      <c r="A14" s="235" t="s">
        <v>61</v>
      </c>
      <c r="B14" s="235"/>
      <c r="C14" s="235"/>
    </row>
    <row r="15" spans="1:4" ht="100.8">
      <c r="A15" s="13" t="s">
        <v>174</v>
      </c>
      <c r="B15" s="20" t="s">
        <v>192</v>
      </c>
      <c r="C15" s="50">
        <v>4.1399999999999999E-2</v>
      </c>
    </row>
    <row r="16" spans="1:4" ht="117.6">
      <c r="A16" s="13" t="s">
        <v>171</v>
      </c>
      <c r="B16" s="62" t="s">
        <v>193</v>
      </c>
      <c r="C16" s="50">
        <v>4.1399999999999999E-2</v>
      </c>
    </row>
    <row r="17" spans="1:3" ht="100.8">
      <c r="A17" s="13" t="s">
        <v>172</v>
      </c>
      <c r="B17" s="20" t="s">
        <v>211</v>
      </c>
      <c r="C17" s="50">
        <v>4.1399999999999999E-2</v>
      </c>
    </row>
    <row r="18" spans="1:3" ht="95.25" customHeight="1">
      <c r="A18" s="13" t="s">
        <v>173</v>
      </c>
      <c r="B18" s="31" t="s">
        <v>194</v>
      </c>
      <c r="C18" s="50">
        <v>4.1399999999999999E-2</v>
      </c>
    </row>
    <row r="19" spans="1:3" ht="16.8">
      <c r="A19" s="234" t="s">
        <v>56</v>
      </c>
      <c r="B19" s="234"/>
      <c r="C19" s="234"/>
    </row>
    <row r="20" spans="1:3" ht="16.8">
      <c r="A20" s="34" t="s">
        <v>57</v>
      </c>
      <c r="B20" s="21" t="s">
        <v>58</v>
      </c>
      <c r="C20" s="27">
        <v>50</v>
      </c>
    </row>
    <row r="21" spans="1:3" ht="33" customHeight="1">
      <c r="A21" s="34" t="s">
        <v>59</v>
      </c>
      <c r="B21" s="20" t="s">
        <v>60</v>
      </c>
      <c r="C21" s="27">
        <v>60</v>
      </c>
    </row>
    <row r="22" spans="1:3" ht="16.8">
      <c r="A22" s="234" t="s">
        <v>62</v>
      </c>
      <c r="B22" s="234"/>
      <c r="C22" s="234"/>
    </row>
    <row r="23" spans="1:3" ht="67.2">
      <c r="A23" s="13" t="s">
        <v>63</v>
      </c>
      <c r="B23" s="14" t="s">
        <v>213</v>
      </c>
      <c r="C23" s="27">
        <v>100</v>
      </c>
    </row>
    <row r="24" spans="1:3" ht="50.4">
      <c r="A24" s="13" t="s">
        <v>217</v>
      </c>
      <c r="B24" s="14" t="s">
        <v>218</v>
      </c>
      <c r="C24" s="27">
        <v>100</v>
      </c>
    </row>
    <row r="25" spans="1:3" ht="50.4">
      <c r="A25" s="13" t="s">
        <v>219</v>
      </c>
      <c r="B25" s="14" t="s">
        <v>220</v>
      </c>
      <c r="C25" s="27">
        <v>100</v>
      </c>
    </row>
    <row r="26" spans="1:3" ht="16.8">
      <c r="A26" s="234" t="s">
        <v>64</v>
      </c>
      <c r="B26" s="234"/>
      <c r="C26" s="234"/>
    </row>
    <row r="27" spans="1:3" ht="105.75" customHeight="1">
      <c r="A27" s="13" t="s">
        <v>65</v>
      </c>
      <c r="B27" s="14" t="s">
        <v>66</v>
      </c>
      <c r="C27" s="27">
        <v>100</v>
      </c>
    </row>
    <row r="28" spans="1:3" ht="121.5" customHeight="1">
      <c r="A28" s="13" t="s">
        <v>67</v>
      </c>
      <c r="B28" s="14" t="s">
        <v>68</v>
      </c>
      <c r="C28" s="27">
        <v>100</v>
      </c>
    </row>
    <row r="29" spans="1:3" ht="33" customHeight="1">
      <c r="A29" s="235" t="s">
        <v>69</v>
      </c>
      <c r="B29" s="235"/>
      <c r="C29" s="235"/>
    </row>
    <row r="30" spans="1:3" ht="57.75" customHeight="1">
      <c r="A30" s="13" t="s">
        <v>190</v>
      </c>
      <c r="B30" s="14" t="s">
        <v>191</v>
      </c>
      <c r="C30" s="27">
        <v>100</v>
      </c>
    </row>
    <row r="31" spans="1:3" ht="30.75" customHeight="1">
      <c r="A31" s="235" t="s">
        <v>70</v>
      </c>
      <c r="B31" s="235"/>
      <c r="C31" s="235"/>
    </row>
    <row r="32" spans="1:3" ht="75.75" customHeight="1">
      <c r="A32" s="175" t="s">
        <v>71</v>
      </c>
      <c r="B32" s="14" t="s">
        <v>72</v>
      </c>
      <c r="C32" s="27">
        <v>100</v>
      </c>
    </row>
    <row r="33" spans="1:3" ht="38.25" customHeight="1">
      <c r="A33" s="175" t="s">
        <v>73</v>
      </c>
      <c r="B33" s="14" t="s">
        <v>74</v>
      </c>
      <c r="C33" s="27">
        <v>100</v>
      </c>
    </row>
    <row r="34" spans="1:3" ht="106.5" customHeight="1">
      <c r="A34" s="13" t="s">
        <v>75</v>
      </c>
      <c r="B34" s="14" t="s">
        <v>76</v>
      </c>
      <c r="C34" s="27">
        <v>100</v>
      </c>
    </row>
    <row r="35" spans="1:3" ht="85.5" customHeight="1">
      <c r="A35" s="13" t="s">
        <v>77</v>
      </c>
      <c r="B35" s="14" t="s">
        <v>78</v>
      </c>
      <c r="C35" s="27">
        <v>100</v>
      </c>
    </row>
    <row r="36" spans="1:3" ht="117.6">
      <c r="A36" s="13" t="s">
        <v>79</v>
      </c>
      <c r="B36" s="14" t="s">
        <v>80</v>
      </c>
      <c r="C36" s="27">
        <v>100</v>
      </c>
    </row>
    <row r="37" spans="1:3" ht="103.5" customHeight="1">
      <c r="A37" s="13" t="s">
        <v>81</v>
      </c>
      <c r="B37" s="14" t="s">
        <v>82</v>
      </c>
      <c r="C37" s="27">
        <v>100</v>
      </c>
    </row>
    <row r="38" spans="1:3" ht="42.75" customHeight="1">
      <c r="A38" s="229" t="s">
        <v>83</v>
      </c>
      <c r="B38" s="230"/>
      <c r="C38" s="231"/>
    </row>
    <row r="39" spans="1:3" ht="50.4">
      <c r="A39" s="13" t="s">
        <v>84</v>
      </c>
      <c r="B39" s="14" t="s">
        <v>85</v>
      </c>
      <c r="C39" s="36">
        <v>100</v>
      </c>
    </row>
    <row r="40" spans="1:3" ht="39.75" customHeight="1">
      <c r="A40" s="13" t="s">
        <v>86</v>
      </c>
      <c r="B40" s="14" t="s">
        <v>87</v>
      </c>
      <c r="C40" s="36">
        <v>100</v>
      </c>
    </row>
    <row r="41" spans="1:3" ht="43.5" customHeight="1">
      <c r="A41" s="229" t="s">
        <v>88</v>
      </c>
      <c r="B41" s="230"/>
      <c r="C41" s="231"/>
    </row>
    <row r="42" spans="1:3" ht="33.6">
      <c r="A42" s="13" t="s">
        <v>89</v>
      </c>
      <c r="B42" s="14" t="s">
        <v>90</v>
      </c>
      <c r="C42" s="36">
        <v>100</v>
      </c>
    </row>
    <row r="43" spans="1:3" ht="117.6">
      <c r="A43" s="13" t="s">
        <v>91</v>
      </c>
      <c r="B43" s="14" t="s">
        <v>92</v>
      </c>
      <c r="C43" s="36">
        <v>100</v>
      </c>
    </row>
    <row r="44" spans="1:3" ht="117.6">
      <c r="A44" s="13" t="s">
        <v>93</v>
      </c>
      <c r="B44" s="14" t="s">
        <v>94</v>
      </c>
      <c r="C44" s="36">
        <v>100</v>
      </c>
    </row>
    <row r="45" spans="1:3" ht="120" customHeight="1">
      <c r="A45" s="13" t="s">
        <v>96</v>
      </c>
      <c r="B45" s="14" t="s">
        <v>97</v>
      </c>
      <c r="C45" s="36">
        <v>100</v>
      </c>
    </row>
    <row r="46" spans="1:3" ht="116.25" customHeight="1">
      <c r="A46" s="13" t="s">
        <v>210</v>
      </c>
      <c r="B46" s="14" t="s">
        <v>95</v>
      </c>
      <c r="C46" s="36">
        <v>100</v>
      </c>
    </row>
    <row r="47" spans="1:3" ht="69" customHeight="1">
      <c r="A47" s="13" t="s">
        <v>98</v>
      </c>
      <c r="B47" s="14" t="s">
        <v>99</v>
      </c>
      <c r="C47" s="36">
        <v>100</v>
      </c>
    </row>
    <row r="48" spans="1:3" ht="67.5" customHeight="1">
      <c r="A48" s="13" t="s">
        <v>100</v>
      </c>
      <c r="B48" s="14" t="s">
        <v>101</v>
      </c>
      <c r="C48" s="36">
        <v>100</v>
      </c>
    </row>
    <row r="49" spans="1:3" ht="33.6">
      <c r="A49" s="13" t="s">
        <v>102</v>
      </c>
      <c r="B49" s="14" t="s">
        <v>103</v>
      </c>
      <c r="C49" s="36">
        <v>100</v>
      </c>
    </row>
    <row r="50" spans="1:3" ht="84">
      <c r="A50" s="13" t="s">
        <v>104</v>
      </c>
      <c r="B50" s="14" t="s">
        <v>105</v>
      </c>
      <c r="C50" s="36">
        <v>100</v>
      </c>
    </row>
    <row r="51" spans="1:3" ht="16.8">
      <c r="A51" s="232" t="s">
        <v>106</v>
      </c>
      <c r="B51" s="232"/>
      <c r="C51" s="232"/>
    </row>
    <row r="52" spans="1:3" ht="50.4">
      <c r="A52" s="13" t="s">
        <v>107</v>
      </c>
      <c r="B52" s="14" t="s">
        <v>108</v>
      </c>
      <c r="C52" s="36">
        <v>100</v>
      </c>
    </row>
    <row r="53" spans="1:3" ht="16.8">
      <c r="A53" s="233" t="s">
        <v>109</v>
      </c>
      <c r="B53" s="233"/>
      <c r="C53" s="233"/>
    </row>
    <row r="54" spans="1:3" ht="50.4">
      <c r="A54" s="13" t="s">
        <v>110</v>
      </c>
      <c r="B54" s="14" t="s">
        <v>111</v>
      </c>
      <c r="C54" s="36">
        <v>100</v>
      </c>
    </row>
    <row r="55" spans="1:3" ht="67.2">
      <c r="A55" s="13" t="s">
        <v>112</v>
      </c>
      <c r="B55" s="14" t="s">
        <v>113</v>
      </c>
      <c r="C55" s="36">
        <v>100</v>
      </c>
    </row>
    <row r="56" spans="1:3" ht="85.5" customHeight="1">
      <c r="A56" s="13" t="s">
        <v>114</v>
      </c>
      <c r="B56" s="14" t="s">
        <v>115</v>
      </c>
      <c r="C56" s="36">
        <v>100</v>
      </c>
    </row>
    <row r="57" spans="1:3" ht="67.2">
      <c r="A57" s="13" t="s">
        <v>118</v>
      </c>
      <c r="B57" s="14" t="s">
        <v>119</v>
      </c>
      <c r="C57" s="36">
        <v>100</v>
      </c>
    </row>
    <row r="58" spans="1:3" ht="50.4">
      <c r="A58" s="13" t="s">
        <v>120</v>
      </c>
      <c r="B58" s="14" t="s">
        <v>121</v>
      </c>
      <c r="C58" s="36">
        <v>100</v>
      </c>
    </row>
    <row r="59" spans="1:3" ht="16.8">
      <c r="A59" s="232" t="s">
        <v>122</v>
      </c>
      <c r="B59" s="232"/>
      <c r="C59" s="232"/>
    </row>
    <row r="60" spans="1:3" ht="33.6">
      <c r="A60" s="13" t="s">
        <v>123</v>
      </c>
      <c r="B60" s="14" t="s">
        <v>124</v>
      </c>
      <c r="C60" s="36">
        <v>100</v>
      </c>
    </row>
    <row r="61" spans="1:3" ht="84">
      <c r="A61" s="13" t="s">
        <v>125</v>
      </c>
      <c r="B61" s="14" t="s">
        <v>126</v>
      </c>
      <c r="C61" s="36">
        <v>100</v>
      </c>
    </row>
    <row r="62" spans="1:3" ht="21.75" customHeight="1">
      <c r="A62" s="13" t="s">
        <v>127</v>
      </c>
      <c r="B62" s="14" t="s">
        <v>128</v>
      </c>
      <c r="C62" s="36">
        <v>100</v>
      </c>
    </row>
    <row r="63" spans="1:3" ht="31.5" customHeight="1">
      <c r="A63" s="228" t="s">
        <v>129</v>
      </c>
      <c r="B63" s="228"/>
      <c r="C63" s="228"/>
    </row>
    <row r="64" spans="1:3" ht="33.6">
      <c r="A64" s="13" t="s">
        <v>311</v>
      </c>
      <c r="B64" s="14" t="s">
        <v>130</v>
      </c>
      <c r="C64" s="36">
        <v>100</v>
      </c>
    </row>
    <row r="65" spans="1:3" ht="33.75" customHeight="1">
      <c r="A65" s="140" t="s">
        <v>312</v>
      </c>
      <c r="B65" s="37" t="s">
        <v>138</v>
      </c>
      <c r="C65" s="36">
        <v>100</v>
      </c>
    </row>
    <row r="66" spans="1:3" ht="33.6">
      <c r="A66" s="13" t="s">
        <v>319</v>
      </c>
      <c r="B66" s="14" t="s">
        <v>131</v>
      </c>
      <c r="C66" s="36">
        <v>100</v>
      </c>
    </row>
    <row r="67" spans="1:3" ht="50.4">
      <c r="A67" s="13" t="s">
        <v>320</v>
      </c>
      <c r="B67" s="14" t="s">
        <v>322</v>
      </c>
      <c r="C67" s="36">
        <v>100</v>
      </c>
    </row>
    <row r="68" spans="1:3" ht="16.8">
      <c r="A68" s="13" t="s">
        <v>313</v>
      </c>
      <c r="B68" s="14" t="s">
        <v>321</v>
      </c>
      <c r="C68" s="36">
        <v>100</v>
      </c>
    </row>
    <row r="69" spans="1:3" ht="50.4">
      <c r="A69" s="13" t="s">
        <v>314</v>
      </c>
      <c r="B69" s="14" t="s">
        <v>134</v>
      </c>
      <c r="C69" s="36">
        <v>100</v>
      </c>
    </row>
    <row r="70" spans="1:3" ht="54.75" customHeight="1">
      <c r="A70" s="13" t="s">
        <v>315</v>
      </c>
      <c r="B70" s="14" t="s">
        <v>135</v>
      </c>
      <c r="C70" s="36">
        <v>100</v>
      </c>
    </row>
    <row r="71" spans="1:3" ht="66" customHeight="1">
      <c r="A71" s="13" t="s">
        <v>323</v>
      </c>
      <c r="B71" s="14" t="s">
        <v>136</v>
      </c>
      <c r="C71" s="36">
        <v>100</v>
      </c>
    </row>
    <row r="72" spans="1:3" ht="33.6">
      <c r="A72" s="13" t="s">
        <v>316</v>
      </c>
      <c r="B72" s="14" t="s">
        <v>137</v>
      </c>
      <c r="C72" s="36">
        <v>100</v>
      </c>
    </row>
  </sheetData>
  <mergeCells count="15">
    <mergeCell ref="B1:C1"/>
    <mergeCell ref="A5:C5"/>
    <mergeCell ref="A9:C9"/>
    <mergeCell ref="A14:C14"/>
    <mergeCell ref="A19:C19"/>
    <mergeCell ref="A22:C22"/>
    <mergeCell ref="A26:C26"/>
    <mergeCell ref="A29:C29"/>
    <mergeCell ref="A31:C31"/>
    <mergeCell ref="A38:C38"/>
    <mergeCell ref="A63:C63"/>
    <mergeCell ref="A41:C41"/>
    <mergeCell ref="A51:C51"/>
    <mergeCell ref="A53:C53"/>
    <mergeCell ref="A59:C59"/>
  </mergeCells>
  <phoneticPr fontId="2" type="noConversion"/>
  <pageMargins left="0.38" right="0.19" top="0.24" bottom="0.35" header="0.5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9"/>
  <sheetViews>
    <sheetView workbookViewId="0">
      <selection activeCell="C1" sqref="C1"/>
    </sheetView>
  </sheetViews>
  <sheetFormatPr defaultRowHeight="13.2"/>
  <cols>
    <col min="1" max="1" width="10.6640625" customWidth="1"/>
    <col min="2" max="2" width="30" customWidth="1"/>
    <col min="3" max="3" width="45.33203125" customWidth="1"/>
  </cols>
  <sheetData>
    <row r="1" spans="1:3" ht="16.8">
      <c r="A1" s="5"/>
      <c r="B1" s="5"/>
      <c r="C1" s="224" t="s">
        <v>447</v>
      </c>
    </row>
    <row r="2" spans="1:3" ht="16.8">
      <c r="A2" s="5"/>
      <c r="B2" s="5"/>
      <c r="C2" s="88" t="s">
        <v>282</v>
      </c>
    </row>
    <row r="3" spans="1:3" ht="16.8">
      <c r="A3" s="5"/>
      <c r="B3" s="5"/>
      <c r="C3" s="222" t="s">
        <v>437</v>
      </c>
    </row>
    <row r="4" spans="1:3" ht="6.75" customHeight="1" thickBot="1">
      <c r="A4" s="5"/>
      <c r="B4" s="5"/>
      <c r="C4" s="5"/>
    </row>
    <row r="5" spans="1:3" ht="60.75" customHeight="1" thickBot="1">
      <c r="A5" s="243" t="s">
        <v>335</v>
      </c>
      <c r="B5" s="244"/>
      <c r="C5" s="245"/>
    </row>
    <row r="6" spans="1:3" ht="13.8" thickBot="1"/>
    <row r="7" spans="1:3" ht="33.75" customHeight="1" thickBot="1">
      <c r="A7" s="246" t="s">
        <v>7</v>
      </c>
      <c r="B7" s="247"/>
      <c r="C7" s="248" t="s">
        <v>6</v>
      </c>
    </row>
    <row r="8" spans="1:3" ht="57" customHeight="1" thickBot="1">
      <c r="A8" s="4" t="s">
        <v>8</v>
      </c>
      <c r="B8" s="9" t="s">
        <v>9</v>
      </c>
      <c r="C8" s="249"/>
    </row>
    <row r="9" spans="1:3" ht="100.5" customHeight="1">
      <c r="A9" s="66" t="s">
        <v>337</v>
      </c>
      <c r="B9" s="68"/>
      <c r="C9" s="38" t="s">
        <v>336</v>
      </c>
    </row>
    <row r="10" spans="1:3" ht="134.4">
      <c r="A10" s="65" t="s">
        <v>337</v>
      </c>
      <c r="B10" s="67" t="s">
        <v>284</v>
      </c>
      <c r="C10" s="37" t="s">
        <v>66</v>
      </c>
    </row>
    <row r="11" spans="1:3" ht="134.4">
      <c r="A11" s="65" t="s">
        <v>337</v>
      </c>
      <c r="B11" s="67" t="s">
        <v>286</v>
      </c>
      <c r="C11" s="37" t="s">
        <v>66</v>
      </c>
    </row>
    <row r="12" spans="1:3" ht="134.4">
      <c r="A12" s="65" t="s">
        <v>337</v>
      </c>
      <c r="B12" s="67" t="s">
        <v>285</v>
      </c>
      <c r="C12" s="37" t="s">
        <v>68</v>
      </c>
    </row>
    <row r="13" spans="1:3" ht="134.4">
      <c r="A13" s="65" t="s">
        <v>337</v>
      </c>
      <c r="B13" s="67" t="s">
        <v>287</v>
      </c>
      <c r="C13" s="37" t="s">
        <v>68</v>
      </c>
    </row>
    <row r="14" spans="1:3" ht="84">
      <c r="A14" s="65" t="s">
        <v>337</v>
      </c>
      <c r="B14" s="67" t="s">
        <v>71</v>
      </c>
      <c r="C14" s="37" t="s">
        <v>72</v>
      </c>
    </row>
    <row r="15" spans="1:3" ht="33.6">
      <c r="A15" s="65" t="s">
        <v>337</v>
      </c>
      <c r="B15" s="67" t="s">
        <v>73</v>
      </c>
      <c r="C15" s="37" t="s">
        <v>74</v>
      </c>
    </row>
    <row r="16" spans="1:3" ht="117.6">
      <c r="A16" s="65" t="s">
        <v>337</v>
      </c>
      <c r="B16" s="67" t="s">
        <v>75</v>
      </c>
      <c r="C16" s="37" t="s">
        <v>216</v>
      </c>
    </row>
    <row r="17" spans="1:3" ht="117.6">
      <c r="A17" s="65" t="s">
        <v>337</v>
      </c>
      <c r="B17" s="67" t="s">
        <v>77</v>
      </c>
      <c r="C17" s="37" t="s">
        <v>78</v>
      </c>
    </row>
    <row r="18" spans="1:3" ht="151.19999999999999">
      <c r="A18" s="65" t="s">
        <v>337</v>
      </c>
      <c r="B18" s="67" t="s">
        <v>79</v>
      </c>
      <c r="C18" s="37" t="s">
        <v>80</v>
      </c>
    </row>
    <row r="19" spans="1:3" ht="134.4">
      <c r="A19" s="65" t="s">
        <v>337</v>
      </c>
      <c r="B19" s="67" t="s">
        <v>81</v>
      </c>
      <c r="C19" s="37" t="s">
        <v>82</v>
      </c>
    </row>
    <row r="20" spans="1:3" ht="50.4">
      <c r="A20" s="65" t="s">
        <v>337</v>
      </c>
      <c r="B20" s="67" t="s">
        <v>84</v>
      </c>
      <c r="C20" s="37" t="s">
        <v>85</v>
      </c>
    </row>
    <row r="21" spans="1:3" ht="33.6">
      <c r="A21" s="65" t="s">
        <v>337</v>
      </c>
      <c r="B21" s="67" t="s">
        <v>86</v>
      </c>
      <c r="C21" s="37" t="s">
        <v>87</v>
      </c>
    </row>
    <row r="22" spans="1:3" ht="33.6">
      <c r="A22" s="65" t="s">
        <v>337</v>
      </c>
      <c r="B22" s="67" t="s">
        <v>89</v>
      </c>
      <c r="C22" s="37" t="s">
        <v>90</v>
      </c>
    </row>
    <row r="23" spans="1:3" ht="151.19999999999999">
      <c r="A23" s="65" t="s">
        <v>337</v>
      </c>
      <c r="B23" s="67" t="s">
        <v>91</v>
      </c>
      <c r="C23" s="37" t="s">
        <v>92</v>
      </c>
    </row>
    <row r="24" spans="1:3" ht="151.19999999999999">
      <c r="A24" s="65" t="s">
        <v>337</v>
      </c>
      <c r="B24" s="67" t="s">
        <v>93</v>
      </c>
      <c r="C24" s="37" t="s">
        <v>94</v>
      </c>
    </row>
    <row r="25" spans="1:3" ht="151.19999999999999">
      <c r="A25" s="65" t="s">
        <v>337</v>
      </c>
      <c r="B25" s="67" t="s">
        <v>96</v>
      </c>
      <c r="C25" s="37" t="s">
        <v>97</v>
      </c>
    </row>
    <row r="26" spans="1:3" ht="151.19999999999999">
      <c r="A26" s="65" t="s">
        <v>337</v>
      </c>
      <c r="B26" s="67" t="s">
        <v>210</v>
      </c>
      <c r="C26" s="37" t="s">
        <v>95</v>
      </c>
    </row>
    <row r="27" spans="1:3" ht="84">
      <c r="A27" s="65" t="s">
        <v>337</v>
      </c>
      <c r="B27" s="67" t="s">
        <v>98</v>
      </c>
      <c r="C27" s="37" t="s">
        <v>99</v>
      </c>
    </row>
    <row r="28" spans="1:3" ht="84">
      <c r="A28" s="65" t="s">
        <v>337</v>
      </c>
      <c r="B28" s="67" t="s">
        <v>100</v>
      </c>
      <c r="C28" s="37" t="s">
        <v>101</v>
      </c>
    </row>
    <row r="29" spans="1:3" ht="50.4">
      <c r="A29" s="65" t="s">
        <v>337</v>
      </c>
      <c r="B29" s="67" t="s">
        <v>102</v>
      </c>
      <c r="C29" s="37" t="s">
        <v>103</v>
      </c>
    </row>
    <row r="30" spans="1:3" ht="84">
      <c r="A30" s="65" t="s">
        <v>337</v>
      </c>
      <c r="B30" s="67" t="s">
        <v>104</v>
      </c>
      <c r="C30" s="37" t="s">
        <v>105</v>
      </c>
    </row>
    <row r="31" spans="1:3" ht="67.2">
      <c r="A31" s="65" t="s">
        <v>337</v>
      </c>
      <c r="B31" s="67" t="s">
        <v>107</v>
      </c>
      <c r="C31" s="37" t="s">
        <v>108</v>
      </c>
    </row>
    <row r="32" spans="1:3" ht="67.2">
      <c r="A32" s="65" t="s">
        <v>337</v>
      </c>
      <c r="B32" s="67" t="s">
        <v>110</v>
      </c>
      <c r="C32" s="37" t="s">
        <v>111</v>
      </c>
    </row>
    <row r="33" spans="1:3" ht="84">
      <c r="A33" s="65" t="s">
        <v>337</v>
      </c>
      <c r="B33" s="67" t="s">
        <v>112</v>
      </c>
      <c r="C33" s="37" t="s">
        <v>113</v>
      </c>
    </row>
    <row r="34" spans="1:3" ht="117.6">
      <c r="A34" s="65" t="s">
        <v>337</v>
      </c>
      <c r="B34" s="67" t="s">
        <v>114</v>
      </c>
      <c r="C34" s="37" t="s">
        <v>115</v>
      </c>
    </row>
    <row r="35" spans="1:3" ht="84">
      <c r="A35" s="65" t="s">
        <v>337</v>
      </c>
      <c r="B35" s="67" t="s">
        <v>116</v>
      </c>
      <c r="C35" s="37" t="s">
        <v>117</v>
      </c>
    </row>
    <row r="36" spans="1:3" ht="84">
      <c r="A36" s="65" t="s">
        <v>337</v>
      </c>
      <c r="B36" s="67" t="s">
        <v>118</v>
      </c>
      <c r="C36" s="37" t="s">
        <v>119</v>
      </c>
    </row>
    <row r="37" spans="1:3" ht="67.2">
      <c r="A37" s="65" t="s">
        <v>337</v>
      </c>
      <c r="B37" s="67" t="s">
        <v>120</v>
      </c>
      <c r="C37" s="37" t="s">
        <v>121</v>
      </c>
    </row>
    <row r="38" spans="1:3" ht="33.6">
      <c r="A38" s="65" t="s">
        <v>337</v>
      </c>
      <c r="B38" s="67" t="s">
        <v>123</v>
      </c>
      <c r="C38" s="37" t="s">
        <v>124</v>
      </c>
    </row>
    <row r="39" spans="1:3" ht="117.6">
      <c r="A39" s="65" t="s">
        <v>337</v>
      </c>
      <c r="B39" s="67" t="s">
        <v>125</v>
      </c>
      <c r="C39" s="37" t="s">
        <v>126</v>
      </c>
    </row>
    <row r="40" spans="1:3" ht="33.6">
      <c r="A40" s="65" t="s">
        <v>337</v>
      </c>
      <c r="B40" s="67" t="s">
        <v>127</v>
      </c>
      <c r="C40" s="37" t="s">
        <v>128</v>
      </c>
    </row>
    <row r="41" spans="1:3" ht="50.4">
      <c r="A41" s="65" t="s">
        <v>337</v>
      </c>
      <c r="B41" s="67" t="s">
        <v>311</v>
      </c>
      <c r="C41" s="37" t="s">
        <v>130</v>
      </c>
    </row>
    <row r="42" spans="1:3" ht="50.4">
      <c r="A42" s="65" t="s">
        <v>337</v>
      </c>
      <c r="B42" s="67" t="s">
        <v>312</v>
      </c>
      <c r="C42" s="37" t="s">
        <v>138</v>
      </c>
    </row>
    <row r="43" spans="1:3" ht="50.4">
      <c r="A43" s="65" t="s">
        <v>337</v>
      </c>
      <c r="B43" s="67" t="s">
        <v>319</v>
      </c>
      <c r="C43" s="37" t="s">
        <v>131</v>
      </c>
    </row>
    <row r="44" spans="1:3" ht="67.2">
      <c r="A44" s="65" t="s">
        <v>337</v>
      </c>
      <c r="B44" s="67" t="s">
        <v>320</v>
      </c>
      <c r="C44" s="37" t="s">
        <v>132</v>
      </c>
    </row>
    <row r="45" spans="1:3" ht="16.8">
      <c r="A45" s="65" t="s">
        <v>337</v>
      </c>
      <c r="B45" s="67" t="s">
        <v>313</v>
      </c>
      <c r="C45" s="37" t="s">
        <v>133</v>
      </c>
    </row>
    <row r="46" spans="1:3" ht="50.4">
      <c r="A46" s="65" t="s">
        <v>337</v>
      </c>
      <c r="B46" s="67" t="s">
        <v>314</v>
      </c>
      <c r="C46" s="37" t="s">
        <v>134</v>
      </c>
    </row>
    <row r="47" spans="1:3" ht="67.2">
      <c r="A47" s="65" t="s">
        <v>337</v>
      </c>
      <c r="B47" s="67" t="s">
        <v>315</v>
      </c>
      <c r="C47" s="37" t="s">
        <v>135</v>
      </c>
    </row>
    <row r="48" spans="1:3" ht="100.8">
      <c r="A48" s="65" t="s">
        <v>337</v>
      </c>
      <c r="B48" s="67" t="s">
        <v>323</v>
      </c>
      <c r="C48" s="37" t="s">
        <v>136</v>
      </c>
    </row>
    <row r="49" spans="1:3" ht="33.6">
      <c r="A49" s="65" t="s">
        <v>337</v>
      </c>
      <c r="B49" s="67" t="s">
        <v>316</v>
      </c>
      <c r="C49" s="37" t="s">
        <v>137</v>
      </c>
    </row>
  </sheetData>
  <mergeCells count="3">
    <mergeCell ref="A5:C5"/>
    <mergeCell ref="A7:B7"/>
    <mergeCell ref="C7:C8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7"/>
  <sheetViews>
    <sheetView view="pageBreakPreview" zoomScaleSheetLayoutView="100" workbookViewId="0">
      <selection activeCell="D1" sqref="D1"/>
    </sheetView>
  </sheetViews>
  <sheetFormatPr defaultRowHeight="13.2"/>
  <cols>
    <col min="1" max="1" width="26.5546875" customWidth="1"/>
    <col min="2" max="2" width="52" customWidth="1"/>
    <col min="3" max="3" width="13.6640625" customWidth="1"/>
  </cols>
  <sheetData>
    <row r="1" spans="1:5" ht="16.8">
      <c r="A1" s="5"/>
      <c r="C1" s="5"/>
      <c r="D1" s="224" t="s">
        <v>176</v>
      </c>
    </row>
    <row r="2" spans="1:5" ht="16.8">
      <c r="A2" s="5"/>
      <c r="C2" s="88"/>
      <c r="D2" s="88" t="s">
        <v>282</v>
      </c>
    </row>
    <row r="3" spans="1:5" ht="16.8">
      <c r="A3" s="11"/>
      <c r="C3" s="88"/>
      <c r="D3" s="222" t="s">
        <v>438</v>
      </c>
    </row>
    <row r="4" spans="1:5" ht="16.8">
      <c r="A4" s="11"/>
      <c r="B4" s="11"/>
      <c r="C4" s="11"/>
      <c r="D4" s="3"/>
    </row>
    <row r="5" spans="1:5" ht="51.75" customHeight="1">
      <c r="A5" s="250" t="s">
        <v>338</v>
      </c>
      <c r="B5" s="250"/>
      <c r="C5" s="250"/>
      <c r="D5" s="251"/>
      <c r="E5" s="251"/>
    </row>
    <row r="6" spans="1:5" ht="19.5" customHeight="1">
      <c r="A6" s="12"/>
      <c r="B6" s="12"/>
      <c r="C6" s="12"/>
      <c r="D6" s="3"/>
    </row>
    <row r="7" spans="1:5" ht="13.8" thickBot="1">
      <c r="A7" s="3"/>
      <c r="B7" s="3"/>
      <c r="C7" s="10"/>
      <c r="D7" s="3"/>
    </row>
    <row r="8" spans="1:5" ht="34.5" customHeight="1" thickBot="1">
      <c r="A8" s="33" t="s">
        <v>10</v>
      </c>
      <c r="B8" s="39" t="s">
        <v>11</v>
      </c>
      <c r="C8" s="91" t="s">
        <v>288</v>
      </c>
      <c r="D8" s="91" t="s">
        <v>289</v>
      </c>
      <c r="E8" s="146" t="s">
        <v>290</v>
      </c>
    </row>
    <row r="9" spans="1:5" ht="18.75" customHeight="1">
      <c r="A9" s="35" t="s">
        <v>139</v>
      </c>
      <c r="B9" s="40" t="s">
        <v>140</v>
      </c>
      <c r="C9" s="92">
        <f>SUM(C10,C18,C24,C32,C35,C39)</f>
        <v>541.29999999999995</v>
      </c>
      <c r="D9" s="92">
        <f>SUM(D10,D18,D24,D32,D35,D39)</f>
        <v>542.9</v>
      </c>
      <c r="E9" s="147">
        <f>SUM(E10,E18,E24,E32,E35,E39)</f>
        <v>570.4</v>
      </c>
    </row>
    <row r="10" spans="1:5" ht="16.8">
      <c r="A10" s="35" t="s">
        <v>141</v>
      </c>
      <c r="B10" s="40" t="s">
        <v>142</v>
      </c>
      <c r="C10" s="93">
        <f>SUM(C11)</f>
        <v>89.5</v>
      </c>
      <c r="D10" s="93">
        <f t="shared" ref="D10:E10" si="0">SUM(D11)</f>
        <v>94</v>
      </c>
      <c r="E10" s="145">
        <f t="shared" si="0"/>
        <v>98</v>
      </c>
    </row>
    <row r="11" spans="1:5" ht="16.8">
      <c r="A11" s="13" t="s">
        <v>54</v>
      </c>
      <c r="B11" s="14" t="s">
        <v>55</v>
      </c>
      <c r="C11" s="94">
        <f>SUM(C12,C14,C16)</f>
        <v>89.5</v>
      </c>
      <c r="D11" s="94">
        <f t="shared" ref="D11:E11" si="1">SUM(D12,D14,D16)</f>
        <v>94</v>
      </c>
      <c r="E11" s="143">
        <f t="shared" si="1"/>
        <v>98</v>
      </c>
    </row>
    <row r="12" spans="1:5" ht="100.8">
      <c r="A12" s="13" t="s">
        <v>185</v>
      </c>
      <c r="B12" s="14" t="s">
        <v>187</v>
      </c>
      <c r="C12" s="94">
        <v>89.5</v>
      </c>
      <c r="D12" s="94">
        <v>94</v>
      </c>
      <c r="E12" s="143">
        <v>98</v>
      </c>
    </row>
    <row r="13" spans="1:5" ht="100.5" hidden="1" customHeight="1">
      <c r="A13" s="13" t="s">
        <v>186</v>
      </c>
      <c r="B13" s="14" t="s">
        <v>187</v>
      </c>
      <c r="C13" s="94">
        <v>0</v>
      </c>
      <c r="D13" s="94">
        <v>0</v>
      </c>
      <c r="E13" s="143">
        <v>0</v>
      </c>
    </row>
    <row r="14" spans="1:5" ht="168">
      <c r="A14" s="13" t="s">
        <v>143</v>
      </c>
      <c r="B14" s="14" t="s">
        <v>144</v>
      </c>
      <c r="C14" s="94">
        <f>SUM(C15)</f>
        <v>0</v>
      </c>
      <c r="D14" s="94">
        <f t="shared" ref="D14:E14" si="2">SUM(D15)</f>
        <v>0</v>
      </c>
      <c r="E14" s="143">
        <f t="shared" si="2"/>
        <v>0</v>
      </c>
    </row>
    <row r="15" spans="1:5" ht="168" hidden="1">
      <c r="A15" s="13" t="s">
        <v>145</v>
      </c>
      <c r="B15" s="14" t="s">
        <v>144</v>
      </c>
      <c r="C15" s="94">
        <v>0</v>
      </c>
      <c r="D15" s="94">
        <v>0</v>
      </c>
      <c r="E15" s="143">
        <v>0</v>
      </c>
    </row>
    <row r="16" spans="1:5" ht="67.2">
      <c r="A16" s="52" t="s">
        <v>188</v>
      </c>
      <c r="B16" s="20" t="s">
        <v>189</v>
      </c>
      <c r="C16" s="94">
        <f>C17</f>
        <v>0</v>
      </c>
      <c r="D16" s="94">
        <f t="shared" ref="D16:E16" si="3">D17</f>
        <v>0</v>
      </c>
      <c r="E16" s="143">
        <f t="shared" si="3"/>
        <v>0</v>
      </c>
    </row>
    <row r="17" spans="1:5" ht="0.75" customHeight="1">
      <c r="A17" s="52" t="s">
        <v>212</v>
      </c>
      <c r="B17" s="20" t="s">
        <v>189</v>
      </c>
      <c r="C17" s="94">
        <v>0</v>
      </c>
      <c r="D17" s="94">
        <v>0</v>
      </c>
      <c r="E17" s="143">
        <v>0</v>
      </c>
    </row>
    <row r="18" spans="1:5" ht="49.5" customHeight="1">
      <c r="A18" s="35" t="s">
        <v>146</v>
      </c>
      <c r="B18" s="40" t="s">
        <v>147</v>
      </c>
      <c r="C18" s="95">
        <f>SUM(C19)</f>
        <v>189.8</v>
      </c>
      <c r="D18" s="95">
        <f t="shared" ref="D18:E18" si="4">SUM(D19)</f>
        <v>186.9</v>
      </c>
      <c r="E18" s="48">
        <f t="shared" si="4"/>
        <v>210.4</v>
      </c>
    </row>
    <row r="19" spans="1:5" ht="47.25" customHeight="1">
      <c r="A19" s="139" t="s">
        <v>148</v>
      </c>
      <c r="B19" s="40" t="s">
        <v>149</v>
      </c>
      <c r="C19" s="96">
        <f>SUM(C20:C23)</f>
        <v>189.8</v>
      </c>
      <c r="D19" s="96">
        <f t="shared" ref="D19:E19" si="5">SUM(D20:D23)</f>
        <v>186.9</v>
      </c>
      <c r="E19" s="142">
        <f t="shared" si="5"/>
        <v>210.4</v>
      </c>
    </row>
    <row r="20" spans="1:5" ht="100.8">
      <c r="A20" s="13" t="s">
        <v>174</v>
      </c>
      <c r="B20" s="20" t="s">
        <v>192</v>
      </c>
      <c r="C20" s="94">
        <v>64.8</v>
      </c>
      <c r="D20" s="94">
        <v>63.9</v>
      </c>
      <c r="E20" s="143">
        <v>75</v>
      </c>
    </row>
    <row r="21" spans="1:5" ht="134.4">
      <c r="A21" s="13" t="s">
        <v>171</v>
      </c>
      <c r="B21" s="62" t="s">
        <v>193</v>
      </c>
      <c r="C21" s="94">
        <v>0.7</v>
      </c>
      <c r="D21" s="94">
        <v>0.6</v>
      </c>
      <c r="E21" s="143">
        <v>1.4</v>
      </c>
    </row>
    <row r="22" spans="1:5" ht="100.8">
      <c r="A22" s="13" t="s">
        <v>172</v>
      </c>
      <c r="B22" s="20" t="s">
        <v>211</v>
      </c>
      <c r="C22" s="94">
        <v>137.30000000000001</v>
      </c>
      <c r="D22" s="94">
        <v>134.4</v>
      </c>
      <c r="E22" s="143">
        <v>149</v>
      </c>
    </row>
    <row r="23" spans="1:5" ht="100.8">
      <c r="A23" s="13" t="s">
        <v>175</v>
      </c>
      <c r="B23" s="31" t="s">
        <v>194</v>
      </c>
      <c r="C23" s="94">
        <v>-13</v>
      </c>
      <c r="D23" s="94">
        <v>-12</v>
      </c>
      <c r="E23" s="143">
        <v>-15</v>
      </c>
    </row>
    <row r="24" spans="1:5" ht="16.8">
      <c r="A24" s="35" t="s">
        <v>150</v>
      </c>
      <c r="B24" s="40" t="s">
        <v>151</v>
      </c>
      <c r="C24" s="93">
        <f>SUM(C25,C27)</f>
        <v>219</v>
      </c>
      <c r="D24" s="93">
        <f t="shared" ref="D24:E24" si="6">SUM(D25,D27)</f>
        <v>219</v>
      </c>
      <c r="E24" s="145">
        <f t="shared" si="6"/>
        <v>219</v>
      </c>
    </row>
    <row r="25" spans="1:5" ht="16.8">
      <c r="A25" s="13" t="s">
        <v>152</v>
      </c>
      <c r="B25" s="14" t="s">
        <v>153</v>
      </c>
      <c r="C25" s="94">
        <f>SUM(C26)</f>
        <v>3</v>
      </c>
      <c r="D25" s="94">
        <f t="shared" ref="D25:E25" si="7">SUM(D26)</f>
        <v>3</v>
      </c>
      <c r="E25" s="143">
        <f t="shared" si="7"/>
        <v>3</v>
      </c>
    </row>
    <row r="26" spans="1:5" ht="66.75" customHeight="1">
      <c r="A26" s="13" t="s">
        <v>63</v>
      </c>
      <c r="B26" s="14" t="s">
        <v>213</v>
      </c>
      <c r="C26" s="94">
        <v>3</v>
      </c>
      <c r="D26" s="94">
        <v>3</v>
      </c>
      <c r="E26" s="143">
        <v>3</v>
      </c>
    </row>
    <row r="27" spans="1:5" ht="16.8">
      <c r="A27" s="13" t="s">
        <v>154</v>
      </c>
      <c r="B27" s="14" t="s">
        <v>155</v>
      </c>
      <c r="C27" s="94">
        <f>SUM(C28,C30)</f>
        <v>216</v>
      </c>
      <c r="D27" s="94">
        <f t="shared" ref="D27:E27" si="8">SUM(D28,D30)</f>
        <v>216</v>
      </c>
      <c r="E27" s="143">
        <f t="shared" si="8"/>
        <v>216</v>
      </c>
    </row>
    <row r="28" spans="1:5" ht="18" customHeight="1">
      <c r="A28" s="13" t="s">
        <v>214</v>
      </c>
      <c r="B28" s="14" t="s">
        <v>215</v>
      </c>
      <c r="C28" s="94">
        <f>SUM(C29)</f>
        <v>1</v>
      </c>
      <c r="D28" s="94">
        <f>SUM(D29)</f>
        <v>1</v>
      </c>
      <c r="E28" s="143">
        <f>SUM(E29)</f>
        <v>1</v>
      </c>
    </row>
    <row r="29" spans="1:5" ht="50.25" customHeight="1">
      <c r="A29" s="13" t="s">
        <v>217</v>
      </c>
      <c r="B29" s="14" t="s">
        <v>218</v>
      </c>
      <c r="C29" s="94">
        <v>1</v>
      </c>
      <c r="D29" s="94">
        <v>1</v>
      </c>
      <c r="E29" s="143">
        <v>1</v>
      </c>
    </row>
    <row r="30" spans="1:5" ht="16.8">
      <c r="A30" s="13" t="s">
        <v>221</v>
      </c>
      <c r="B30" s="14" t="s">
        <v>222</v>
      </c>
      <c r="C30" s="94">
        <f>C31</f>
        <v>215</v>
      </c>
      <c r="D30" s="94">
        <f t="shared" ref="D30:E30" si="9">D31</f>
        <v>215</v>
      </c>
      <c r="E30" s="143">
        <f t="shared" si="9"/>
        <v>215</v>
      </c>
    </row>
    <row r="31" spans="1:5" ht="54.6" customHeight="1">
      <c r="A31" s="13" t="s">
        <v>219</v>
      </c>
      <c r="B31" s="14" t="s">
        <v>220</v>
      </c>
      <c r="C31" s="94">
        <v>215</v>
      </c>
      <c r="D31" s="94">
        <v>215</v>
      </c>
      <c r="E31" s="143">
        <v>215</v>
      </c>
    </row>
    <row r="32" spans="1:5" ht="16.8">
      <c r="A32" s="35" t="s">
        <v>156</v>
      </c>
      <c r="B32" s="40" t="s">
        <v>157</v>
      </c>
      <c r="C32" s="96">
        <f t="shared" ref="C32:E33" si="10">SUM(C33)</f>
        <v>4</v>
      </c>
      <c r="D32" s="96">
        <f t="shared" si="10"/>
        <v>4</v>
      </c>
      <c r="E32" s="142">
        <f t="shared" si="10"/>
        <v>4</v>
      </c>
    </row>
    <row r="33" spans="1:5" ht="67.5" customHeight="1">
      <c r="A33" s="13" t="s">
        <v>158</v>
      </c>
      <c r="B33" s="14" t="s">
        <v>159</v>
      </c>
      <c r="C33" s="94">
        <f t="shared" si="10"/>
        <v>4</v>
      </c>
      <c r="D33" s="94">
        <f t="shared" si="10"/>
        <v>4</v>
      </c>
      <c r="E33" s="143">
        <f t="shared" si="10"/>
        <v>4</v>
      </c>
    </row>
    <row r="34" spans="1:5" ht="99" customHeight="1">
      <c r="A34" s="13" t="s">
        <v>65</v>
      </c>
      <c r="B34" s="69" t="s">
        <v>66</v>
      </c>
      <c r="C34" s="94">
        <v>4</v>
      </c>
      <c r="D34" s="94">
        <v>4</v>
      </c>
      <c r="E34" s="143">
        <v>4</v>
      </c>
    </row>
    <row r="35" spans="1:5" ht="66.75" customHeight="1">
      <c r="A35" s="90" t="s">
        <v>291</v>
      </c>
      <c r="B35" s="40" t="s">
        <v>292</v>
      </c>
      <c r="C35" s="96">
        <f>C36</f>
        <v>38</v>
      </c>
      <c r="D35" s="96">
        <f t="shared" ref="D35:E37" si="11">D36</f>
        <v>38</v>
      </c>
      <c r="E35" s="142">
        <f t="shared" si="11"/>
        <v>38</v>
      </c>
    </row>
    <row r="36" spans="1:5" ht="99" customHeight="1">
      <c r="A36" s="13" t="s">
        <v>293</v>
      </c>
      <c r="B36" s="14" t="s">
        <v>294</v>
      </c>
      <c r="C36" s="94">
        <f>C37</f>
        <v>38</v>
      </c>
      <c r="D36" s="94">
        <f t="shared" si="11"/>
        <v>38</v>
      </c>
      <c r="E36" s="143">
        <f t="shared" si="11"/>
        <v>38</v>
      </c>
    </row>
    <row r="37" spans="1:5" ht="99" customHeight="1">
      <c r="A37" s="13" t="s">
        <v>295</v>
      </c>
      <c r="B37" s="14" t="s">
        <v>296</v>
      </c>
      <c r="C37" s="94">
        <f>C38</f>
        <v>38</v>
      </c>
      <c r="D37" s="94">
        <f t="shared" si="11"/>
        <v>38</v>
      </c>
      <c r="E37" s="143">
        <f t="shared" si="11"/>
        <v>38</v>
      </c>
    </row>
    <row r="38" spans="1:5" ht="99" customHeight="1">
      <c r="A38" s="13" t="s">
        <v>77</v>
      </c>
      <c r="B38" s="14" t="s">
        <v>78</v>
      </c>
      <c r="C38" s="94">
        <v>38</v>
      </c>
      <c r="D38" s="94">
        <v>38</v>
      </c>
      <c r="E38" s="143">
        <v>38</v>
      </c>
    </row>
    <row r="39" spans="1:5" ht="38.25" customHeight="1">
      <c r="A39" s="174" t="s">
        <v>340</v>
      </c>
      <c r="B39" s="40" t="s">
        <v>339</v>
      </c>
      <c r="C39" s="94">
        <f t="shared" ref="C39:E40" si="12">SUM(C40)</f>
        <v>1</v>
      </c>
      <c r="D39" s="94">
        <f t="shared" si="12"/>
        <v>1</v>
      </c>
      <c r="E39" s="143">
        <f t="shared" si="12"/>
        <v>1</v>
      </c>
    </row>
    <row r="40" spans="1:5" ht="42" customHeight="1">
      <c r="A40" s="175">
        <v>5</v>
      </c>
      <c r="B40" s="186" t="s">
        <v>341</v>
      </c>
      <c r="C40" s="94">
        <f t="shared" si="12"/>
        <v>1</v>
      </c>
      <c r="D40" s="94">
        <f t="shared" si="12"/>
        <v>1</v>
      </c>
      <c r="E40" s="143">
        <f t="shared" si="12"/>
        <v>1</v>
      </c>
    </row>
    <row r="41" spans="1:5" ht="53.25" customHeight="1">
      <c r="A41" s="175" t="s">
        <v>342</v>
      </c>
      <c r="B41" s="186" t="s">
        <v>121</v>
      </c>
      <c r="C41" s="94">
        <v>1</v>
      </c>
      <c r="D41" s="94">
        <v>1</v>
      </c>
      <c r="E41" s="143">
        <v>1</v>
      </c>
    </row>
    <row r="42" spans="1:5" ht="16.8">
      <c r="A42" s="35" t="s">
        <v>160</v>
      </c>
      <c r="B42" s="40" t="s">
        <v>161</v>
      </c>
      <c r="C42" s="97">
        <f>SUM(C43)</f>
        <v>1614.5</v>
      </c>
      <c r="D42" s="97">
        <f t="shared" ref="D42:E42" si="13">SUM(D43)</f>
        <v>1649.5</v>
      </c>
      <c r="E42" s="148">
        <f t="shared" si="13"/>
        <v>1676.5</v>
      </c>
    </row>
    <row r="43" spans="1:5" ht="50.4">
      <c r="A43" s="35" t="s">
        <v>162</v>
      </c>
      <c r="B43" s="40" t="s">
        <v>163</v>
      </c>
      <c r="C43" s="96">
        <f>SUM(C44,C49,C54,)</f>
        <v>1614.5</v>
      </c>
      <c r="D43" s="96">
        <f>SUM(D44,D49,D54,)</f>
        <v>1649.5</v>
      </c>
      <c r="E43" s="142">
        <f>SUM(E44,E49,E54,E45)</f>
        <v>1676.5</v>
      </c>
    </row>
    <row r="44" spans="1:5" ht="33.6">
      <c r="A44" s="90" t="s">
        <v>317</v>
      </c>
      <c r="B44" s="40" t="s">
        <v>164</v>
      </c>
      <c r="C44" s="96">
        <f>SUM(C45,C47)</f>
        <v>1578</v>
      </c>
      <c r="D44" s="96">
        <f>SUM(D45,D47)</f>
        <v>1613</v>
      </c>
      <c r="E44" s="142">
        <f>SUM(E47)</f>
        <v>135</v>
      </c>
    </row>
    <row r="45" spans="1:5" ht="33.6">
      <c r="A45" s="13" t="s">
        <v>318</v>
      </c>
      <c r="B45" s="14" t="s">
        <v>165</v>
      </c>
      <c r="C45" s="94">
        <f>SUM(C46)</f>
        <v>1443</v>
      </c>
      <c r="D45" s="94">
        <f t="shared" ref="D45:E45" si="14">SUM(D46)</f>
        <v>1478</v>
      </c>
      <c r="E45" s="143">
        <f t="shared" si="14"/>
        <v>1505</v>
      </c>
    </row>
    <row r="46" spans="1:5" ht="33.6">
      <c r="A46" s="13" t="s">
        <v>311</v>
      </c>
      <c r="B46" s="14" t="s">
        <v>130</v>
      </c>
      <c r="C46" s="94">
        <v>1443</v>
      </c>
      <c r="D46" s="94">
        <v>1478</v>
      </c>
      <c r="E46" s="143">
        <v>1505</v>
      </c>
    </row>
    <row r="47" spans="1:5" ht="33.6">
      <c r="A47" s="13" t="s">
        <v>343</v>
      </c>
      <c r="B47" s="14" t="s">
        <v>344</v>
      </c>
      <c r="C47" s="94">
        <f>SUM(C48)</f>
        <v>135</v>
      </c>
      <c r="D47" s="94">
        <f>SUM(D48)</f>
        <v>135</v>
      </c>
      <c r="E47" s="143">
        <f>SUM(E48)</f>
        <v>135</v>
      </c>
    </row>
    <row r="48" spans="1:5" ht="32.25" customHeight="1">
      <c r="A48" s="13" t="s">
        <v>312</v>
      </c>
      <c r="B48" s="14" t="s">
        <v>138</v>
      </c>
      <c r="C48" s="94">
        <v>135</v>
      </c>
      <c r="D48" s="94">
        <v>135</v>
      </c>
      <c r="E48" s="143">
        <v>135</v>
      </c>
    </row>
    <row r="49" spans="1:5" ht="35.25" customHeight="1">
      <c r="A49" s="139" t="s">
        <v>324</v>
      </c>
      <c r="B49" s="40" t="s">
        <v>166</v>
      </c>
      <c r="C49" s="96">
        <f>SUM(C50,C52)</f>
        <v>36.5</v>
      </c>
      <c r="D49" s="96">
        <f t="shared" ref="D49:E49" si="15">SUM(D50,D52)</f>
        <v>36.5</v>
      </c>
      <c r="E49" s="142">
        <f t="shared" si="15"/>
        <v>36.5</v>
      </c>
    </row>
    <row r="50" spans="1:5" ht="33.6">
      <c r="A50" s="13" t="s">
        <v>325</v>
      </c>
      <c r="B50" s="14" t="s">
        <v>167</v>
      </c>
      <c r="C50" s="94">
        <f>SUM(C51)</f>
        <v>3.8</v>
      </c>
      <c r="D50" s="94">
        <f t="shared" ref="D50:E50" si="16">SUM(D51)</f>
        <v>3.8</v>
      </c>
      <c r="E50" s="143">
        <f t="shared" si="16"/>
        <v>3.8</v>
      </c>
    </row>
    <row r="51" spans="1:5" ht="50.4">
      <c r="A51" s="13" t="s">
        <v>314</v>
      </c>
      <c r="B51" s="14" t="s">
        <v>134</v>
      </c>
      <c r="C51" s="94">
        <v>3.8</v>
      </c>
      <c r="D51" s="94">
        <v>3.8</v>
      </c>
      <c r="E51" s="143">
        <v>3.8</v>
      </c>
    </row>
    <row r="52" spans="1:5" ht="50.4">
      <c r="A52" s="13" t="s">
        <v>326</v>
      </c>
      <c r="B52" s="14" t="s">
        <v>168</v>
      </c>
      <c r="C52" s="94">
        <f>SUM(C53)</f>
        <v>32.700000000000003</v>
      </c>
      <c r="D52" s="94">
        <f t="shared" ref="D52:E52" si="17">SUM(D53)</f>
        <v>32.700000000000003</v>
      </c>
      <c r="E52" s="143">
        <f t="shared" si="17"/>
        <v>32.700000000000003</v>
      </c>
    </row>
    <row r="53" spans="1:5" ht="65.25" customHeight="1">
      <c r="A53" s="13" t="s">
        <v>315</v>
      </c>
      <c r="B53" s="14" t="s">
        <v>135</v>
      </c>
      <c r="C53" s="94">
        <v>32.700000000000003</v>
      </c>
      <c r="D53" s="94">
        <v>32.700000000000003</v>
      </c>
      <c r="E53" s="143">
        <v>32.700000000000003</v>
      </c>
    </row>
    <row r="54" spans="1:5" ht="16.8" hidden="1">
      <c r="A54" s="139" t="s">
        <v>328</v>
      </c>
      <c r="B54" s="141" t="s">
        <v>329</v>
      </c>
      <c r="C54" s="159">
        <f t="shared" ref="C54:E55" si="18">C55</f>
        <v>0</v>
      </c>
      <c r="D54" s="96">
        <f t="shared" si="18"/>
        <v>0</v>
      </c>
      <c r="E54" s="142">
        <f t="shared" si="18"/>
        <v>0</v>
      </c>
    </row>
    <row r="55" spans="1:5" ht="33.6" hidden="1">
      <c r="A55" s="86" t="s">
        <v>327</v>
      </c>
      <c r="B55" s="87" t="s">
        <v>332</v>
      </c>
      <c r="C55" s="160">
        <f t="shared" si="18"/>
        <v>0</v>
      </c>
      <c r="D55" s="98">
        <f t="shared" si="18"/>
        <v>0</v>
      </c>
      <c r="E55" s="144">
        <f t="shared" si="18"/>
        <v>0</v>
      </c>
    </row>
    <row r="56" spans="1:5" ht="33.6" hidden="1">
      <c r="A56" s="86" t="s">
        <v>316</v>
      </c>
      <c r="B56" s="87" t="s">
        <v>333</v>
      </c>
      <c r="C56" s="160">
        <v>0</v>
      </c>
      <c r="D56" s="98">
        <v>0</v>
      </c>
      <c r="E56" s="144">
        <v>0</v>
      </c>
    </row>
    <row r="57" spans="1:5" ht="17.399999999999999">
      <c r="A57" s="41" t="s">
        <v>52</v>
      </c>
      <c r="B57" s="8"/>
      <c r="C57" s="158">
        <f>SUM(C42,C9)</f>
        <v>2155.8000000000002</v>
      </c>
      <c r="D57" s="93">
        <f>SUM(D42,D9)</f>
        <v>2192.4</v>
      </c>
      <c r="E57" s="145">
        <f>SUM(E42,E9)</f>
        <v>2246.9</v>
      </c>
    </row>
  </sheetData>
  <mergeCells count="1">
    <mergeCell ref="A5:E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A3" sqref="A3"/>
    </sheetView>
  </sheetViews>
  <sheetFormatPr defaultRowHeight="13.2"/>
  <cols>
    <col min="1" max="1" width="58.33203125" customWidth="1"/>
    <col min="2" max="2" width="8.109375" customWidth="1"/>
    <col min="3" max="3" width="8" customWidth="1"/>
    <col min="4" max="4" width="12.6640625" customWidth="1"/>
    <col min="5" max="5" width="9.109375" customWidth="1"/>
    <col min="9" max="9" width="9.109375" customWidth="1"/>
  </cols>
  <sheetData>
    <row r="1" spans="1:6" ht="16.8">
      <c r="D1" s="225" t="s">
        <v>450</v>
      </c>
    </row>
    <row r="2" spans="1:6" ht="16.8">
      <c r="D2" s="88"/>
      <c r="E2" s="88" t="s">
        <v>282</v>
      </c>
    </row>
    <row r="3" spans="1:6" ht="16.8">
      <c r="D3" s="88"/>
      <c r="E3" s="227" t="s">
        <v>452</v>
      </c>
    </row>
    <row r="5" spans="1:6" ht="54" customHeight="1">
      <c r="A5" s="252" t="s">
        <v>345</v>
      </c>
      <c r="B5" s="252"/>
      <c r="C5" s="252"/>
      <c r="D5" s="252"/>
    </row>
    <row r="7" spans="1:6" ht="13.8" thickBot="1"/>
    <row r="8" spans="1:6" ht="18.600000000000001" thickBot="1">
      <c r="A8" s="25" t="s">
        <v>1</v>
      </c>
      <c r="B8" s="25" t="s">
        <v>12</v>
      </c>
      <c r="C8" s="25" t="s">
        <v>13</v>
      </c>
      <c r="D8" s="112" t="s">
        <v>288</v>
      </c>
      <c r="E8" s="151" t="s">
        <v>289</v>
      </c>
      <c r="F8" s="152" t="s">
        <v>290</v>
      </c>
    </row>
    <row r="9" spans="1:6" ht="16.8">
      <c r="A9" s="24" t="s">
        <v>14</v>
      </c>
      <c r="B9" s="26" t="s">
        <v>15</v>
      </c>
      <c r="C9" s="26" t="s">
        <v>16</v>
      </c>
      <c r="D9" s="99">
        <f>SUM(D10:D13)</f>
        <v>1096.4999999999998</v>
      </c>
      <c r="E9" s="99">
        <f t="shared" ref="E9:F9" si="0">SUM(E10:E13)</f>
        <v>966.40000000000009</v>
      </c>
      <c r="F9" s="24">
        <f t="shared" si="0"/>
        <v>966.40000000000009</v>
      </c>
    </row>
    <row r="10" spans="1:6" ht="50.4">
      <c r="A10" s="20" t="s">
        <v>17</v>
      </c>
      <c r="B10" s="16" t="s">
        <v>15</v>
      </c>
      <c r="C10" s="16" t="s">
        <v>18</v>
      </c>
      <c r="D10" s="100">
        <v>306.7</v>
      </c>
      <c r="E10" s="100">
        <v>304.3</v>
      </c>
      <c r="F10" s="21">
        <v>304.3</v>
      </c>
    </row>
    <row r="11" spans="1:6" ht="67.2">
      <c r="A11" s="20" t="s">
        <v>19</v>
      </c>
      <c r="B11" s="16" t="s">
        <v>15</v>
      </c>
      <c r="C11" s="16" t="s">
        <v>20</v>
      </c>
      <c r="D11" s="100">
        <v>776.6</v>
      </c>
      <c r="E11" s="100">
        <v>648.9</v>
      </c>
      <c r="F11" s="21">
        <v>648.9</v>
      </c>
    </row>
    <row r="12" spans="1:6" ht="45.75" customHeight="1">
      <c r="A12" s="20" t="s">
        <v>209</v>
      </c>
      <c r="B12" s="16" t="s">
        <v>15</v>
      </c>
      <c r="C12" s="16" t="s">
        <v>40</v>
      </c>
      <c r="D12" s="100">
        <v>7.6</v>
      </c>
      <c r="E12" s="100">
        <v>7.6</v>
      </c>
      <c r="F12" s="21">
        <v>7.6</v>
      </c>
    </row>
    <row r="13" spans="1:6" ht="16.8">
      <c r="A13" s="21" t="s">
        <v>203</v>
      </c>
      <c r="B13" s="16" t="s">
        <v>15</v>
      </c>
      <c r="C13" s="16" t="s">
        <v>202</v>
      </c>
      <c r="D13" s="100">
        <v>5.6</v>
      </c>
      <c r="E13" s="100">
        <v>5.6</v>
      </c>
      <c r="F13" s="21">
        <v>5.6</v>
      </c>
    </row>
    <row r="14" spans="1:6" ht="16.8">
      <c r="A14" s="18" t="s">
        <v>21</v>
      </c>
      <c r="B14" s="19" t="s">
        <v>18</v>
      </c>
      <c r="C14" s="19" t="s">
        <v>16</v>
      </c>
      <c r="D14" s="101">
        <f>D15</f>
        <v>32.700000000000003</v>
      </c>
      <c r="E14" s="101">
        <f t="shared" ref="E14:F14" si="1">E15</f>
        <v>32.700000000000003</v>
      </c>
      <c r="F14" s="18">
        <f t="shared" si="1"/>
        <v>32.700000000000003</v>
      </c>
    </row>
    <row r="15" spans="1:6" ht="16.8">
      <c r="A15" s="21" t="s">
        <v>22</v>
      </c>
      <c r="B15" s="16" t="s">
        <v>18</v>
      </c>
      <c r="C15" s="16" t="s">
        <v>23</v>
      </c>
      <c r="D15" s="100">
        <v>32.700000000000003</v>
      </c>
      <c r="E15" s="100">
        <v>32.700000000000003</v>
      </c>
      <c r="F15" s="21">
        <v>32.700000000000003</v>
      </c>
    </row>
    <row r="16" spans="1:6" ht="30" customHeight="1">
      <c r="A16" s="22" t="s">
        <v>24</v>
      </c>
      <c r="B16" s="23" t="s">
        <v>23</v>
      </c>
      <c r="C16" s="23" t="s">
        <v>16</v>
      </c>
      <c r="D16" s="102">
        <f>SUM(D17:D19)</f>
        <v>25.400000000000002</v>
      </c>
      <c r="E16" s="102">
        <f t="shared" ref="E16:F16" si="2">SUM(E17:E19)</f>
        <v>152.20000000000002</v>
      </c>
      <c r="F16" s="22">
        <f t="shared" si="2"/>
        <v>148.90000000000003</v>
      </c>
    </row>
    <row r="17" spans="1:6" ht="17.399999999999999" customHeight="1">
      <c r="A17" s="21" t="s">
        <v>25</v>
      </c>
      <c r="B17" s="16" t="s">
        <v>23</v>
      </c>
      <c r="C17" s="16" t="s">
        <v>20</v>
      </c>
      <c r="D17" s="103">
        <v>3.8</v>
      </c>
      <c r="E17" s="103">
        <v>3.8</v>
      </c>
      <c r="F17" s="20">
        <v>3.8</v>
      </c>
    </row>
    <row r="18" spans="1:6" ht="46.5" customHeight="1">
      <c r="A18" s="20" t="s">
        <v>26</v>
      </c>
      <c r="B18" s="16" t="s">
        <v>23</v>
      </c>
      <c r="C18" s="16" t="s">
        <v>27</v>
      </c>
      <c r="D18" s="100">
        <v>0</v>
      </c>
      <c r="E18" s="100">
        <v>131.6</v>
      </c>
      <c r="F18" s="21">
        <v>128.30000000000001</v>
      </c>
    </row>
    <row r="19" spans="1:6" ht="16.8">
      <c r="A19" s="21" t="s">
        <v>28</v>
      </c>
      <c r="B19" s="16" t="s">
        <v>23</v>
      </c>
      <c r="C19" s="16" t="s">
        <v>29</v>
      </c>
      <c r="D19" s="100">
        <v>21.6</v>
      </c>
      <c r="E19" s="100">
        <v>16.8</v>
      </c>
      <c r="F19" s="21">
        <v>16.8</v>
      </c>
    </row>
    <row r="20" spans="1:6" ht="16.8">
      <c r="A20" s="18" t="s">
        <v>30</v>
      </c>
      <c r="B20" s="19" t="s">
        <v>20</v>
      </c>
      <c r="C20" s="19" t="s">
        <v>16</v>
      </c>
      <c r="D20" s="101">
        <f>SUM(D21:D22)</f>
        <v>201.10000000000002</v>
      </c>
      <c r="E20" s="101">
        <f t="shared" ref="E20:F20" si="3">SUM(E21:E22)</f>
        <v>188.70000000000002</v>
      </c>
      <c r="F20" s="18">
        <f t="shared" si="3"/>
        <v>212.20000000000002</v>
      </c>
    </row>
    <row r="21" spans="1:6" ht="16.8">
      <c r="A21" s="21" t="s">
        <v>31</v>
      </c>
      <c r="B21" s="16" t="s">
        <v>20</v>
      </c>
      <c r="C21" s="16" t="s">
        <v>27</v>
      </c>
      <c r="D21" s="100">
        <v>189.8</v>
      </c>
      <c r="E21" s="100">
        <v>186.9</v>
      </c>
      <c r="F21" s="21">
        <v>210.4</v>
      </c>
    </row>
    <row r="22" spans="1:6" ht="16.8">
      <c r="A22" s="21" t="s">
        <v>32</v>
      </c>
      <c r="B22" s="16" t="s">
        <v>20</v>
      </c>
      <c r="C22" s="16" t="s">
        <v>33</v>
      </c>
      <c r="D22" s="100">
        <v>11.3</v>
      </c>
      <c r="E22" s="100">
        <v>1.8</v>
      </c>
      <c r="F22" s="21">
        <v>1.8</v>
      </c>
    </row>
    <row r="23" spans="1:6" ht="16.8">
      <c r="A23" s="18" t="s">
        <v>34</v>
      </c>
      <c r="B23" s="19" t="s">
        <v>35</v>
      </c>
      <c r="C23" s="19" t="s">
        <v>16</v>
      </c>
      <c r="D23" s="101">
        <f>SUM(D24)</f>
        <v>14.8</v>
      </c>
      <c r="E23" s="101">
        <f t="shared" ref="E23:F23" si="4">SUM(E24)</f>
        <v>0</v>
      </c>
      <c r="F23" s="18">
        <f t="shared" si="4"/>
        <v>0</v>
      </c>
    </row>
    <row r="24" spans="1:6" ht="16.8">
      <c r="A24" s="21" t="s">
        <v>36</v>
      </c>
      <c r="B24" s="16" t="s">
        <v>35</v>
      </c>
      <c r="C24" s="16" t="s">
        <v>23</v>
      </c>
      <c r="D24" s="100">
        <v>14.8</v>
      </c>
      <c r="E24" s="100">
        <v>0</v>
      </c>
      <c r="F24" s="21">
        <v>0</v>
      </c>
    </row>
    <row r="25" spans="1:6" ht="16.8">
      <c r="A25" s="18" t="s">
        <v>37</v>
      </c>
      <c r="B25" s="19" t="s">
        <v>38</v>
      </c>
      <c r="C25" s="19" t="s">
        <v>16</v>
      </c>
      <c r="D25" s="101">
        <f>SUM(D26)</f>
        <v>829.6</v>
      </c>
      <c r="E25" s="101">
        <f t="shared" ref="E25:F25" si="5">SUM(E26)</f>
        <v>797.6</v>
      </c>
      <c r="F25" s="18">
        <f t="shared" si="5"/>
        <v>774.4</v>
      </c>
    </row>
    <row r="26" spans="1:6" ht="16.8">
      <c r="A26" s="21" t="s">
        <v>39</v>
      </c>
      <c r="B26" s="16" t="s">
        <v>38</v>
      </c>
      <c r="C26" s="16" t="s">
        <v>15</v>
      </c>
      <c r="D26" s="162">
        <v>829.6</v>
      </c>
      <c r="E26" s="100">
        <v>797.6</v>
      </c>
      <c r="F26" s="21">
        <v>774.4</v>
      </c>
    </row>
    <row r="27" spans="1:6" ht="16.8">
      <c r="A27" s="18" t="s">
        <v>41</v>
      </c>
      <c r="B27" s="19" t="s">
        <v>42</v>
      </c>
      <c r="C27" s="19" t="s">
        <v>16</v>
      </c>
      <c r="D27" s="101">
        <f>SUM(D28)</f>
        <v>0</v>
      </c>
      <c r="E27" s="101">
        <f t="shared" ref="E27:F27" si="6">SUM(E28)</f>
        <v>0</v>
      </c>
      <c r="F27" s="18">
        <f t="shared" si="6"/>
        <v>0</v>
      </c>
    </row>
    <row r="28" spans="1:6" ht="16.8">
      <c r="A28" s="21" t="s">
        <v>43</v>
      </c>
      <c r="B28" s="16" t="s">
        <v>42</v>
      </c>
      <c r="C28" s="16" t="s">
        <v>15</v>
      </c>
      <c r="D28" s="100">
        <v>0</v>
      </c>
      <c r="E28" s="100">
        <v>0</v>
      </c>
      <c r="F28" s="21">
        <v>0</v>
      </c>
    </row>
    <row r="29" spans="1:6" ht="16.8">
      <c r="A29" s="18" t="s">
        <v>50</v>
      </c>
      <c r="B29" s="89" t="s">
        <v>51</v>
      </c>
      <c r="C29" s="89" t="s">
        <v>51</v>
      </c>
      <c r="D29" s="18"/>
      <c r="E29" s="18">
        <f>E30</f>
        <v>54.8</v>
      </c>
      <c r="F29" s="18">
        <f>F30</f>
        <v>112.3</v>
      </c>
    </row>
    <row r="30" spans="1:6" ht="16.8">
      <c r="A30" s="21" t="s">
        <v>50</v>
      </c>
      <c r="B30" s="16" t="s">
        <v>51</v>
      </c>
      <c r="C30" s="16" t="s">
        <v>51</v>
      </c>
      <c r="D30" s="21"/>
      <c r="E30" s="21">
        <v>54.8</v>
      </c>
      <c r="F30" s="21">
        <v>112.3</v>
      </c>
    </row>
    <row r="31" spans="1:6" ht="17.399999999999999" thickBot="1">
      <c r="A31" s="104" t="s">
        <v>44</v>
      </c>
      <c r="B31" s="105"/>
      <c r="C31" s="105"/>
      <c r="D31" s="161">
        <f>SUM(D9,D14,D16,D20,D23,D25,D27,)</f>
        <v>2200.1</v>
      </c>
      <c r="E31" s="106">
        <f>SUM(E9,E14,E16,E20,E23,E25,E27,E29,)</f>
        <v>2192.4000000000005</v>
      </c>
      <c r="F31" s="165">
        <f>SUM(F9,F14,F16,F20,F23,F25,F27,F29,)</f>
        <v>2246.9000000000005</v>
      </c>
    </row>
    <row r="32" spans="1:6">
      <c r="B32" s="17"/>
      <c r="C32" s="17"/>
    </row>
    <row r="33" spans="2:3">
      <c r="B33" s="17"/>
      <c r="C33" s="17"/>
    </row>
  </sheetData>
  <mergeCells count="1">
    <mergeCell ref="A5:D5"/>
  </mergeCells>
  <phoneticPr fontId="0" type="noConversion"/>
  <pageMargins left="0.75" right="0.75" top="0.5" bottom="0.56000000000000005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25"/>
  <sheetViews>
    <sheetView workbookViewId="0">
      <selection activeCell="E1" sqref="E1"/>
    </sheetView>
  </sheetViews>
  <sheetFormatPr defaultRowHeight="13.2"/>
  <cols>
    <col min="1" max="1" width="39.5546875" customWidth="1"/>
    <col min="2" max="2" width="6" customWidth="1"/>
    <col min="3" max="3" width="5" customWidth="1"/>
    <col min="4" max="4" width="4.6640625" customWidth="1"/>
    <col min="5" max="5" width="16.5546875" customWidth="1"/>
    <col min="6" max="6" width="5.88671875" customWidth="1"/>
    <col min="7" max="7" width="11.44140625" customWidth="1"/>
  </cols>
  <sheetData>
    <row r="1" spans="1:9" ht="16.8">
      <c r="D1" t="s">
        <v>283</v>
      </c>
      <c r="E1" s="225" t="s">
        <v>449</v>
      </c>
    </row>
    <row r="2" spans="1:9" ht="16.8">
      <c r="D2" s="88"/>
      <c r="E2" s="88"/>
      <c r="F2" s="88"/>
      <c r="G2" s="88" t="s">
        <v>282</v>
      </c>
    </row>
    <row r="3" spans="1:9" ht="19.5" customHeight="1">
      <c r="D3" s="88"/>
      <c r="E3" s="88"/>
      <c r="F3" s="88"/>
      <c r="G3" s="221" t="s">
        <v>431</v>
      </c>
    </row>
    <row r="4" spans="1:9" ht="3.75" hidden="1" customHeight="1"/>
    <row r="5" spans="1:9" ht="43.5" customHeight="1">
      <c r="A5" s="252" t="s">
        <v>346</v>
      </c>
      <c r="B5" s="252"/>
      <c r="C5" s="252"/>
      <c r="D5" s="252"/>
      <c r="E5" s="252"/>
      <c r="F5" s="252"/>
      <c r="G5" s="252"/>
      <c r="H5" s="251"/>
      <c r="I5" s="251"/>
    </row>
    <row r="7" spans="1:9" ht="13.8" thickBot="1"/>
    <row r="8" spans="1:9" ht="17.399999999999999" thickBot="1">
      <c r="A8" s="47" t="s">
        <v>1</v>
      </c>
      <c r="B8" s="47" t="s">
        <v>47</v>
      </c>
      <c r="C8" s="47" t="s">
        <v>12</v>
      </c>
      <c r="D8" s="47" t="s">
        <v>13</v>
      </c>
      <c r="E8" s="47" t="s">
        <v>45</v>
      </c>
      <c r="F8" s="47" t="s">
        <v>46</v>
      </c>
      <c r="G8" s="112" t="s">
        <v>288</v>
      </c>
      <c r="H8" s="113" t="s">
        <v>289</v>
      </c>
      <c r="I8" s="113" t="s">
        <v>290</v>
      </c>
    </row>
    <row r="9" spans="1:9" ht="16.8">
      <c r="A9" s="24" t="s">
        <v>14</v>
      </c>
      <c r="B9" s="58" t="s">
        <v>337</v>
      </c>
      <c r="C9" s="26" t="s">
        <v>15</v>
      </c>
      <c r="D9" s="26" t="s">
        <v>16</v>
      </c>
      <c r="E9" s="26"/>
      <c r="F9" s="26"/>
      <c r="G9" s="107">
        <f>SUM(G10,G15,G27,G32,)</f>
        <v>1096.4999999999998</v>
      </c>
      <c r="H9" s="107">
        <f>SUM(H10,H15,H27,H32,)</f>
        <v>966.40000000000009</v>
      </c>
      <c r="I9" s="150">
        <f>SUM(I10,I15,I27,I32,)</f>
        <v>966.40000000000009</v>
      </c>
    </row>
    <row r="10" spans="1:9" ht="62.25" customHeight="1">
      <c r="A10" s="54" t="s">
        <v>17</v>
      </c>
      <c r="B10" s="58" t="s">
        <v>337</v>
      </c>
      <c r="C10" s="55" t="s">
        <v>15</v>
      </c>
      <c r="D10" s="55" t="s">
        <v>18</v>
      </c>
      <c r="E10" s="55"/>
      <c r="F10" s="55"/>
      <c r="G10" s="108">
        <f t="shared" ref="G10:I13" si="0">SUM(G11)</f>
        <v>306.7</v>
      </c>
      <c r="H10" s="108">
        <f t="shared" si="0"/>
        <v>304.3</v>
      </c>
      <c r="I10" s="56">
        <f t="shared" si="0"/>
        <v>304.3</v>
      </c>
    </row>
    <row r="11" spans="1:9" ht="16.8">
      <c r="A11" s="32" t="s">
        <v>177</v>
      </c>
      <c r="B11" s="58" t="s">
        <v>337</v>
      </c>
      <c r="C11" s="79" t="s">
        <v>15</v>
      </c>
      <c r="D11" s="79" t="s">
        <v>18</v>
      </c>
      <c r="E11" s="79" t="s">
        <v>223</v>
      </c>
      <c r="F11" s="79"/>
      <c r="G11" s="109">
        <f>SUM(G13)</f>
        <v>306.7</v>
      </c>
      <c r="H11" s="109">
        <f t="shared" ref="H11:I11" si="1">SUM(H13)</f>
        <v>304.3</v>
      </c>
      <c r="I11" s="150">
        <f t="shared" si="1"/>
        <v>304.3</v>
      </c>
    </row>
    <row r="12" spans="1:9" ht="41.4">
      <c r="A12" s="84" t="s">
        <v>225</v>
      </c>
      <c r="B12" s="58" t="s">
        <v>337</v>
      </c>
      <c r="C12" s="79"/>
      <c r="D12" s="79"/>
      <c r="E12" s="79" t="s">
        <v>224</v>
      </c>
      <c r="F12" s="79"/>
      <c r="G12" s="109">
        <f>G13</f>
        <v>306.7</v>
      </c>
      <c r="H12" s="109">
        <f>H13</f>
        <v>304.3</v>
      </c>
      <c r="I12" s="150">
        <f>I13</f>
        <v>304.3</v>
      </c>
    </row>
    <row r="13" spans="1:9" ht="33.6">
      <c r="A13" s="29" t="s">
        <v>178</v>
      </c>
      <c r="B13" s="82" t="s">
        <v>337</v>
      </c>
      <c r="C13" s="16" t="s">
        <v>15</v>
      </c>
      <c r="D13" s="16" t="s">
        <v>18</v>
      </c>
      <c r="E13" s="16" t="s">
        <v>226</v>
      </c>
      <c r="F13" s="16"/>
      <c r="G13" s="110">
        <f t="shared" si="0"/>
        <v>306.7</v>
      </c>
      <c r="H13" s="110">
        <f t="shared" si="0"/>
        <v>304.3</v>
      </c>
      <c r="I13" s="27">
        <f t="shared" si="0"/>
        <v>304.3</v>
      </c>
    </row>
    <row r="14" spans="1:9" ht="50.25" customHeight="1">
      <c r="A14" s="64" t="s">
        <v>200</v>
      </c>
      <c r="B14" s="82" t="s">
        <v>337</v>
      </c>
      <c r="C14" s="49" t="s">
        <v>15</v>
      </c>
      <c r="D14" s="49" t="s">
        <v>18</v>
      </c>
      <c r="E14" s="49" t="s">
        <v>226</v>
      </c>
      <c r="F14" s="49" t="s">
        <v>195</v>
      </c>
      <c r="G14" s="111">
        <v>306.7</v>
      </c>
      <c r="H14" s="111">
        <v>304.3</v>
      </c>
      <c r="I14" s="50">
        <v>304.3</v>
      </c>
    </row>
    <row r="15" spans="1:9" ht="90.75" customHeight="1">
      <c r="A15" s="57" t="s">
        <v>19</v>
      </c>
      <c r="B15" s="58" t="s">
        <v>337</v>
      </c>
      <c r="C15" s="55" t="s">
        <v>15</v>
      </c>
      <c r="D15" s="55" t="s">
        <v>20</v>
      </c>
      <c r="E15" s="55"/>
      <c r="F15" s="55"/>
      <c r="G15" s="108">
        <f>SUM(G16)</f>
        <v>776.6</v>
      </c>
      <c r="H15" s="108">
        <f>SUM(H16)</f>
        <v>648.9</v>
      </c>
      <c r="I15" s="56">
        <f>SUM(I16)</f>
        <v>648.9</v>
      </c>
    </row>
    <row r="16" spans="1:9" ht="132" customHeight="1">
      <c r="A16" s="53" t="s">
        <v>361</v>
      </c>
      <c r="B16" s="58" t="s">
        <v>337</v>
      </c>
      <c r="C16" s="55" t="s">
        <v>15</v>
      </c>
      <c r="D16" s="55" t="s">
        <v>20</v>
      </c>
      <c r="E16" s="55" t="s">
        <v>365</v>
      </c>
      <c r="F16" s="55"/>
      <c r="G16" s="108">
        <f>SUM(G17,G23)</f>
        <v>776.6</v>
      </c>
      <c r="H16" s="108">
        <f>SUM(H17,H23)</f>
        <v>648.9</v>
      </c>
      <c r="I16" s="56">
        <f>SUM(I17,I23)</f>
        <v>648.9</v>
      </c>
    </row>
    <row r="17" spans="1:9" ht="105.75" customHeight="1">
      <c r="A17" s="32" t="s">
        <v>363</v>
      </c>
      <c r="B17" s="58" t="s">
        <v>337</v>
      </c>
      <c r="C17" s="55" t="s">
        <v>15</v>
      </c>
      <c r="D17" s="55" t="s">
        <v>20</v>
      </c>
      <c r="E17" s="55" t="s">
        <v>366</v>
      </c>
      <c r="F17" s="55"/>
      <c r="G17" s="108">
        <f>SUM(G18)</f>
        <v>760.4</v>
      </c>
      <c r="H17" s="108">
        <f>SUM(H18)</f>
        <v>648.9</v>
      </c>
      <c r="I17" s="56">
        <f>SUM(I18)</f>
        <v>648.9</v>
      </c>
    </row>
    <row r="18" spans="1:9" ht="50.4">
      <c r="A18" s="30" t="s">
        <v>364</v>
      </c>
      <c r="B18" s="82" t="s">
        <v>337</v>
      </c>
      <c r="C18" s="49" t="s">
        <v>15</v>
      </c>
      <c r="D18" s="49" t="s">
        <v>20</v>
      </c>
      <c r="E18" s="49" t="s">
        <v>362</v>
      </c>
      <c r="F18" s="55"/>
      <c r="G18" s="108">
        <f>G19+SUM(G20,G21,G22)</f>
        <v>760.4</v>
      </c>
      <c r="H18" s="108">
        <f>H19+SUM(H20,H21,H22)</f>
        <v>648.9</v>
      </c>
      <c r="I18" s="56">
        <f>I19+SUM(I20,I21,I22)</f>
        <v>648.9</v>
      </c>
    </row>
    <row r="19" spans="1:9" ht="16.8" hidden="1">
      <c r="A19" s="28" t="s">
        <v>179</v>
      </c>
      <c r="B19" s="82" t="s">
        <v>337</v>
      </c>
      <c r="C19" s="49" t="s">
        <v>15</v>
      </c>
      <c r="D19" s="49" t="s">
        <v>20</v>
      </c>
      <c r="E19" s="49" t="s">
        <v>227</v>
      </c>
      <c r="F19" s="49"/>
      <c r="G19" s="111">
        <v>0</v>
      </c>
      <c r="H19" s="111">
        <v>0</v>
      </c>
      <c r="I19" s="50">
        <v>0</v>
      </c>
    </row>
    <row r="20" spans="1:9" ht="49.5" customHeight="1">
      <c r="A20" s="64" t="s">
        <v>200</v>
      </c>
      <c r="B20" s="82" t="s">
        <v>337</v>
      </c>
      <c r="C20" s="49" t="s">
        <v>15</v>
      </c>
      <c r="D20" s="49" t="s">
        <v>20</v>
      </c>
      <c r="E20" s="49" t="s">
        <v>362</v>
      </c>
      <c r="F20" s="49" t="s">
        <v>195</v>
      </c>
      <c r="G20" s="111">
        <v>511.2</v>
      </c>
      <c r="H20" s="111">
        <v>501.3</v>
      </c>
      <c r="I20" s="50">
        <v>501.3</v>
      </c>
    </row>
    <row r="21" spans="1:9" ht="67.2">
      <c r="A21" s="63" t="s">
        <v>196</v>
      </c>
      <c r="B21" s="82" t="s">
        <v>337</v>
      </c>
      <c r="C21" s="49" t="s">
        <v>15</v>
      </c>
      <c r="D21" s="49" t="s">
        <v>20</v>
      </c>
      <c r="E21" s="49" t="s">
        <v>362</v>
      </c>
      <c r="F21" s="49" t="s">
        <v>197</v>
      </c>
      <c r="G21" s="111">
        <v>247.8</v>
      </c>
      <c r="H21" s="111">
        <v>146.19999999999999</v>
      </c>
      <c r="I21" s="50">
        <v>146.19999999999999</v>
      </c>
    </row>
    <row r="22" spans="1:9" ht="33.6">
      <c r="A22" s="30" t="s">
        <v>199</v>
      </c>
      <c r="B22" s="82" t="s">
        <v>337</v>
      </c>
      <c r="C22" s="49" t="s">
        <v>15</v>
      </c>
      <c r="D22" s="49" t="s">
        <v>20</v>
      </c>
      <c r="E22" s="49" t="s">
        <v>362</v>
      </c>
      <c r="F22" s="49" t="s">
        <v>198</v>
      </c>
      <c r="G22" s="111">
        <v>1.4</v>
      </c>
      <c r="H22" s="111">
        <v>1.4</v>
      </c>
      <c r="I22" s="50">
        <v>1.4</v>
      </c>
    </row>
    <row r="23" spans="1:9" ht="100.8">
      <c r="A23" s="53" t="s">
        <v>367</v>
      </c>
      <c r="B23" s="82" t="s">
        <v>337</v>
      </c>
      <c r="C23" s="55" t="s">
        <v>15</v>
      </c>
      <c r="D23" s="55" t="s">
        <v>20</v>
      </c>
      <c r="E23" s="55" t="s">
        <v>368</v>
      </c>
      <c r="F23" s="55"/>
      <c r="G23" s="108">
        <f>SUM(G24)</f>
        <v>16.2</v>
      </c>
      <c r="H23" s="108">
        <f>SUM(H24)</f>
        <v>0</v>
      </c>
      <c r="I23" s="56">
        <f>SUM(I24)</f>
        <v>0</v>
      </c>
    </row>
    <row r="24" spans="1:9" ht="33.6">
      <c r="A24" s="30" t="s">
        <v>369</v>
      </c>
      <c r="B24" s="82" t="s">
        <v>337</v>
      </c>
      <c r="C24" s="49" t="s">
        <v>15</v>
      </c>
      <c r="D24" s="49" t="s">
        <v>20</v>
      </c>
      <c r="E24" s="49" t="s">
        <v>370</v>
      </c>
      <c r="F24" s="49"/>
      <c r="G24" s="111">
        <f>SUM(G25,G26)</f>
        <v>16.2</v>
      </c>
      <c r="H24" s="111">
        <f>SUM(H25,H26)</f>
        <v>0</v>
      </c>
      <c r="I24" s="50">
        <f>SUM(I25,I26)</f>
        <v>0</v>
      </c>
    </row>
    <row r="25" spans="1:9" ht="50.4">
      <c r="A25" s="64" t="s">
        <v>200</v>
      </c>
      <c r="B25" s="82" t="s">
        <v>337</v>
      </c>
      <c r="C25" s="49" t="s">
        <v>15</v>
      </c>
      <c r="D25" s="49" t="s">
        <v>20</v>
      </c>
      <c r="E25" s="49" t="s">
        <v>370</v>
      </c>
      <c r="F25" s="49" t="s">
        <v>195</v>
      </c>
      <c r="G25" s="111">
        <v>9</v>
      </c>
      <c r="H25" s="111">
        <v>0</v>
      </c>
      <c r="I25" s="50">
        <v>0</v>
      </c>
    </row>
    <row r="26" spans="1:9" ht="67.2">
      <c r="A26" s="63" t="s">
        <v>196</v>
      </c>
      <c r="B26" s="82" t="s">
        <v>337</v>
      </c>
      <c r="C26" s="49" t="s">
        <v>15</v>
      </c>
      <c r="D26" s="49" t="s">
        <v>20</v>
      </c>
      <c r="E26" s="49" t="s">
        <v>370</v>
      </c>
      <c r="F26" s="49" t="s">
        <v>197</v>
      </c>
      <c r="G26" s="111">
        <v>7.2</v>
      </c>
      <c r="H26" s="111">
        <v>0</v>
      </c>
      <c r="I26" s="50">
        <v>0</v>
      </c>
    </row>
    <row r="27" spans="1:9" ht="66" customHeight="1">
      <c r="A27" s="53" t="s">
        <v>204</v>
      </c>
      <c r="B27" s="82" t="s">
        <v>337</v>
      </c>
      <c r="C27" s="55" t="s">
        <v>15</v>
      </c>
      <c r="D27" s="55" t="s">
        <v>40</v>
      </c>
      <c r="E27" s="55"/>
      <c r="F27" s="55"/>
      <c r="G27" s="108">
        <f t="shared" ref="G27:I30" si="2">G28</f>
        <v>7.6</v>
      </c>
      <c r="H27" s="108">
        <f t="shared" si="2"/>
        <v>7.6</v>
      </c>
      <c r="I27" s="56">
        <f t="shared" si="2"/>
        <v>7.6</v>
      </c>
    </row>
    <row r="28" spans="1:9" ht="16.8">
      <c r="A28" s="53" t="s">
        <v>177</v>
      </c>
      <c r="B28" s="82" t="s">
        <v>337</v>
      </c>
      <c r="C28" s="79" t="s">
        <v>15</v>
      </c>
      <c r="D28" s="79" t="s">
        <v>40</v>
      </c>
      <c r="E28" s="79" t="s">
        <v>223</v>
      </c>
      <c r="F28" s="79"/>
      <c r="G28" s="109">
        <f>G30</f>
        <v>7.6</v>
      </c>
      <c r="H28" s="109">
        <f t="shared" ref="H28:I28" si="3">H30</f>
        <v>7.6</v>
      </c>
      <c r="I28" s="150">
        <f t="shared" si="3"/>
        <v>7.6</v>
      </c>
    </row>
    <row r="29" spans="1:9" ht="67.2">
      <c r="A29" s="32" t="s">
        <v>225</v>
      </c>
      <c r="B29" s="82" t="s">
        <v>337</v>
      </c>
      <c r="C29" s="55" t="s">
        <v>15</v>
      </c>
      <c r="D29" s="55" t="s">
        <v>40</v>
      </c>
      <c r="E29" s="55" t="s">
        <v>224</v>
      </c>
      <c r="F29" s="55"/>
      <c r="G29" s="108">
        <f>G30</f>
        <v>7.6</v>
      </c>
      <c r="H29" s="108">
        <f>H30</f>
        <v>7.6</v>
      </c>
      <c r="I29" s="56">
        <f>I30</f>
        <v>7.6</v>
      </c>
    </row>
    <row r="30" spans="1:9" ht="82.2" customHeight="1">
      <c r="A30" s="30" t="s">
        <v>205</v>
      </c>
      <c r="B30" s="82" t="s">
        <v>337</v>
      </c>
      <c r="C30" s="49" t="s">
        <v>15</v>
      </c>
      <c r="D30" s="49" t="s">
        <v>40</v>
      </c>
      <c r="E30" s="49" t="s">
        <v>228</v>
      </c>
      <c r="F30" s="49"/>
      <c r="G30" s="111">
        <f t="shared" si="2"/>
        <v>7.6</v>
      </c>
      <c r="H30" s="111">
        <f t="shared" si="2"/>
        <v>7.6</v>
      </c>
      <c r="I30" s="50">
        <f t="shared" si="2"/>
        <v>7.6</v>
      </c>
    </row>
    <row r="31" spans="1:9" ht="17.25" customHeight="1">
      <c r="A31" s="30" t="s">
        <v>48</v>
      </c>
      <c r="B31" s="82" t="s">
        <v>337</v>
      </c>
      <c r="C31" s="16" t="s">
        <v>15</v>
      </c>
      <c r="D31" s="16" t="s">
        <v>40</v>
      </c>
      <c r="E31" s="16" t="s">
        <v>228</v>
      </c>
      <c r="F31" s="16" t="s">
        <v>49</v>
      </c>
      <c r="G31" s="110">
        <v>7.6</v>
      </c>
      <c r="H31" s="110">
        <v>7.6</v>
      </c>
      <c r="I31" s="27">
        <v>7.6</v>
      </c>
    </row>
    <row r="32" spans="1:9" ht="28.5" customHeight="1">
      <c r="A32" s="53" t="s">
        <v>347</v>
      </c>
      <c r="B32" s="82" t="s">
        <v>337</v>
      </c>
      <c r="C32" s="55" t="s">
        <v>15</v>
      </c>
      <c r="D32" s="55" t="s">
        <v>202</v>
      </c>
      <c r="E32" s="55"/>
      <c r="F32" s="55"/>
      <c r="G32" s="108">
        <f>G33</f>
        <v>5.6</v>
      </c>
      <c r="H32" s="108">
        <f t="shared" ref="H32:I38" si="4">H33</f>
        <v>5.6</v>
      </c>
      <c r="I32" s="56">
        <f t="shared" si="4"/>
        <v>5.6</v>
      </c>
    </row>
    <row r="33" spans="1:9" ht="16.8">
      <c r="A33" s="22" t="s">
        <v>177</v>
      </c>
      <c r="B33" s="82" t="s">
        <v>337</v>
      </c>
      <c r="C33" s="79" t="s">
        <v>15</v>
      </c>
      <c r="D33" s="79" t="s">
        <v>202</v>
      </c>
      <c r="E33" s="79" t="s">
        <v>223</v>
      </c>
      <c r="F33" s="16"/>
      <c r="G33" s="110">
        <f>G34+G37</f>
        <v>5.6</v>
      </c>
      <c r="H33" s="110">
        <f t="shared" ref="H33:I33" si="5">H34+H37</f>
        <v>5.6</v>
      </c>
      <c r="I33" s="27">
        <f t="shared" si="5"/>
        <v>5.6</v>
      </c>
    </row>
    <row r="34" spans="1:9" ht="43.5" customHeight="1">
      <c r="A34" s="57" t="s">
        <v>225</v>
      </c>
      <c r="B34" s="82" t="s">
        <v>337</v>
      </c>
      <c r="C34" s="55" t="s">
        <v>15</v>
      </c>
      <c r="D34" s="55" t="s">
        <v>202</v>
      </c>
      <c r="E34" s="55" t="s">
        <v>224</v>
      </c>
      <c r="F34" s="49"/>
      <c r="G34" s="111">
        <f>G35</f>
        <v>5.6</v>
      </c>
      <c r="H34" s="111">
        <f t="shared" ref="H34:I35" si="6">H35</f>
        <v>5.6</v>
      </c>
      <c r="I34" s="50">
        <f t="shared" si="6"/>
        <v>5.6</v>
      </c>
    </row>
    <row r="35" spans="1:9" ht="81.75" customHeight="1">
      <c r="A35" s="20" t="s">
        <v>306</v>
      </c>
      <c r="B35" s="82" t="s">
        <v>337</v>
      </c>
      <c r="C35" s="49" t="s">
        <v>15</v>
      </c>
      <c r="D35" s="49" t="s">
        <v>202</v>
      </c>
      <c r="E35" s="49" t="s">
        <v>307</v>
      </c>
      <c r="F35" s="49"/>
      <c r="G35" s="111">
        <f>G36</f>
        <v>5.6</v>
      </c>
      <c r="H35" s="111">
        <f t="shared" si="6"/>
        <v>5.6</v>
      </c>
      <c r="I35" s="50">
        <f t="shared" si="6"/>
        <v>5.6</v>
      </c>
    </row>
    <row r="36" spans="1:9" ht="16.8">
      <c r="A36" s="20" t="s">
        <v>48</v>
      </c>
      <c r="B36" s="82" t="s">
        <v>337</v>
      </c>
      <c r="C36" s="16" t="s">
        <v>15</v>
      </c>
      <c r="D36" s="16" t="s">
        <v>202</v>
      </c>
      <c r="E36" s="49" t="s">
        <v>307</v>
      </c>
      <c r="F36" s="16" t="s">
        <v>49</v>
      </c>
      <c r="G36" s="110">
        <v>5.6</v>
      </c>
      <c r="H36" s="110">
        <v>5.6</v>
      </c>
      <c r="I36" s="27">
        <v>5.6</v>
      </c>
    </row>
    <row r="37" spans="1:9" ht="16.8" hidden="1">
      <c r="A37" s="72" t="s">
        <v>272</v>
      </c>
      <c r="B37" s="82" t="s">
        <v>337</v>
      </c>
      <c r="C37" s="55" t="s">
        <v>15</v>
      </c>
      <c r="D37" s="55" t="s">
        <v>202</v>
      </c>
      <c r="E37" s="73" t="s">
        <v>281</v>
      </c>
      <c r="F37" s="49"/>
      <c r="G37" s="111">
        <f>G38</f>
        <v>0</v>
      </c>
      <c r="H37" s="111">
        <f t="shared" si="4"/>
        <v>0</v>
      </c>
      <c r="I37" s="50">
        <f t="shared" si="4"/>
        <v>0</v>
      </c>
    </row>
    <row r="38" spans="1:9" ht="33.75" hidden="1" customHeight="1">
      <c r="A38" s="30" t="s">
        <v>274</v>
      </c>
      <c r="B38" s="82" t="s">
        <v>337</v>
      </c>
      <c r="C38" s="49" t="s">
        <v>15</v>
      </c>
      <c r="D38" s="49" t="s">
        <v>202</v>
      </c>
      <c r="E38" s="49" t="s">
        <v>230</v>
      </c>
      <c r="F38" s="49"/>
      <c r="G38" s="111">
        <f>G39</f>
        <v>0</v>
      </c>
      <c r="H38" s="111">
        <f t="shared" si="4"/>
        <v>0</v>
      </c>
      <c r="I38" s="50">
        <f t="shared" si="4"/>
        <v>0</v>
      </c>
    </row>
    <row r="39" spans="1:9" ht="67.2" hidden="1">
      <c r="A39" s="63" t="s">
        <v>196</v>
      </c>
      <c r="B39" s="82" t="s">
        <v>337</v>
      </c>
      <c r="C39" s="49" t="s">
        <v>15</v>
      </c>
      <c r="D39" s="49" t="s">
        <v>202</v>
      </c>
      <c r="E39" s="49" t="s">
        <v>230</v>
      </c>
      <c r="F39" s="49" t="s">
        <v>197</v>
      </c>
      <c r="G39" s="111">
        <v>0</v>
      </c>
      <c r="H39" s="111">
        <v>0</v>
      </c>
      <c r="I39" s="50">
        <v>0</v>
      </c>
    </row>
    <row r="40" spans="1:9" ht="16.8">
      <c r="A40" s="22" t="s">
        <v>21</v>
      </c>
      <c r="B40" s="82" t="s">
        <v>337</v>
      </c>
      <c r="C40" s="59" t="s">
        <v>18</v>
      </c>
      <c r="D40" s="59" t="s">
        <v>16</v>
      </c>
      <c r="E40" s="55"/>
      <c r="F40" s="55"/>
      <c r="G40" s="108">
        <f>G42</f>
        <v>32.700000000000003</v>
      </c>
      <c r="H40" s="108">
        <f t="shared" ref="H40:I40" si="7">H42</f>
        <v>32.700000000000003</v>
      </c>
      <c r="I40" s="56">
        <f t="shared" si="7"/>
        <v>32.700000000000003</v>
      </c>
    </row>
    <row r="41" spans="1:9" ht="30.75" customHeight="1">
      <c r="A41" s="22" t="s">
        <v>22</v>
      </c>
      <c r="B41" s="82" t="s">
        <v>337</v>
      </c>
      <c r="C41" s="59" t="s">
        <v>18</v>
      </c>
      <c r="D41" s="59" t="s">
        <v>23</v>
      </c>
      <c r="E41" s="55"/>
      <c r="F41" s="55"/>
      <c r="G41" s="108">
        <f>G42</f>
        <v>32.700000000000003</v>
      </c>
      <c r="H41" s="108">
        <f t="shared" ref="H41:I41" si="8">H42</f>
        <v>32.700000000000003</v>
      </c>
      <c r="I41" s="56">
        <f t="shared" si="8"/>
        <v>32.700000000000003</v>
      </c>
    </row>
    <row r="42" spans="1:9" ht="16.8">
      <c r="A42" s="22" t="s">
        <v>177</v>
      </c>
      <c r="B42" s="82" t="s">
        <v>337</v>
      </c>
      <c r="C42" s="78" t="s">
        <v>18</v>
      </c>
      <c r="D42" s="78" t="s">
        <v>23</v>
      </c>
      <c r="E42" s="79" t="s">
        <v>223</v>
      </c>
      <c r="F42" s="79"/>
      <c r="G42" s="109">
        <f>G44</f>
        <v>32.700000000000003</v>
      </c>
      <c r="H42" s="109">
        <f t="shared" ref="H42:I42" si="9">H44</f>
        <v>32.700000000000003</v>
      </c>
      <c r="I42" s="150">
        <f t="shared" si="9"/>
        <v>32.700000000000003</v>
      </c>
    </row>
    <row r="43" spans="1:9" ht="82.8">
      <c r="A43" s="72" t="s">
        <v>231</v>
      </c>
      <c r="B43" s="82" t="s">
        <v>337</v>
      </c>
      <c r="C43" s="59" t="s">
        <v>18</v>
      </c>
      <c r="D43" s="59" t="s">
        <v>23</v>
      </c>
      <c r="E43" s="73" t="s">
        <v>232</v>
      </c>
      <c r="F43" s="74"/>
      <c r="G43" s="108">
        <f>G44</f>
        <v>32.700000000000003</v>
      </c>
      <c r="H43" s="108">
        <f>H44</f>
        <v>32.700000000000003</v>
      </c>
      <c r="I43" s="56">
        <f>I44</f>
        <v>32.700000000000003</v>
      </c>
    </row>
    <row r="44" spans="1:9" ht="67.2">
      <c r="A44" s="20" t="s">
        <v>206</v>
      </c>
      <c r="B44" s="82" t="s">
        <v>337</v>
      </c>
      <c r="C44" s="49" t="s">
        <v>18</v>
      </c>
      <c r="D44" s="49" t="s">
        <v>23</v>
      </c>
      <c r="E44" s="49" t="s">
        <v>233</v>
      </c>
      <c r="F44" s="49"/>
      <c r="G44" s="111">
        <f>G45+G46</f>
        <v>32.700000000000003</v>
      </c>
      <c r="H44" s="111">
        <f t="shared" ref="H44:I44" si="10">H45+H46</f>
        <v>32.700000000000003</v>
      </c>
      <c r="I44" s="50">
        <f t="shared" si="10"/>
        <v>32.700000000000003</v>
      </c>
    </row>
    <row r="45" spans="1:9" ht="50.25" customHeight="1">
      <c r="A45" s="64" t="s">
        <v>200</v>
      </c>
      <c r="B45" s="82" t="s">
        <v>337</v>
      </c>
      <c r="C45" s="49" t="s">
        <v>18</v>
      </c>
      <c r="D45" s="49" t="s">
        <v>23</v>
      </c>
      <c r="E45" s="49" t="s">
        <v>233</v>
      </c>
      <c r="F45" s="49" t="s">
        <v>195</v>
      </c>
      <c r="G45" s="111">
        <v>31.2</v>
      </c>
      <c r="H45" s="111">
        <v>31.2</v>
      </c>
      <c r="I45" s="50">
        <v>31.2</v>
      </c>
    </row>
    <row r="46" spans="1:9" ht="67.2">
      <c r="A46" s="63" t="s">
        <v>196</v>
      </c>
      <c r="B46" s="82" t="s">
        <v>337</v>
      </c>
      <c r="C46" s="49" t="s">
        <v>18</v>
      </c>
      <c r="D46" s="49" t="s">
        <v>23</v>
      </c>
      <c r="E46" s="49" t="s">
        <v>233</v>
      </c>
      <c r="F46" s="49" t="s">
        <v>197</v>
      </c>
      <c r="G46" s="111">
        <v>1.5</v>
      </c>
      <c r="H46" s="111">
        <v>1.5</v>
      </c>
      <c r="I46" s="50">
        <v>1.5</v>
      </c>
    </row>
    <row r="47" spans="1:9" ht="33" customHeight="1">
      <c r="A47" s="22" t="s">
        <v>24</v>
      </c>
      <c r="B47" s="82" t="s">
        <v>337</v>
      </c>
      <c r="C47" s="59" t="s">
        <v>23</v>
      </c>
      <c r="D47" s="59" t="s">
        <v>16</v>
      </c>
      <c r="E47" s="55"/>
      <c r="F47" s="55"/>
      <c r="G47" s="108">
        <f>SUM(G48,,G54,G61)</f>
        <v>25.400000000000002</v>
      </c>
      <c r="H47" s="108">
        <f t="shared" ref="H47:I47" si="11">SUM(H48,,H54,H61)</f>
        <v>20.6</v>
      </c>
      <c r="I47" s="56">
        <f t="shared" si="11"/>
        <v>20.6</v>
      </c>
    </row>
    <row r="48" spans="1:9" ht="16.8">
      <c r="A48" s="18" t="s">
        <v>25</v>
      </c>
      <c r="B48" s="82" t="s">
        <v>337</v>
      </c>
      <c r="C48" s="79" t="s">
        <v>23</v>
      </c>
      <c r="D48" s="79" t="s">
        <v>20</v>
      </c>
      <c r="E48" s="79"/>
      <c r="F48" s="79"/>
      <c r="G48" s="109">
        <f t="shared" ref="G48:I48" si="12">G49</f>
        <v>3.8</v>
      </c>
      <c r="H48" s="109">
        <f t="shared" si="12"/>
        <v>3.8</v>
      </c>
      <c r="I48" s="150">
        <f t="shared" si="12"/>
        <v>3.8</v>
      </c>
    </row>
    <row r="49" spans="1:9" ht="16.8">
      <c r="A49" s="18" t="s">
        <v>177</v>
      </c>
      <c r="B49" s="82" t="s">
        <v>337</v>
      </c>
      <c r="C49" s="79" t="s">
        <v>23</v>
      </c>
      <c r="D49" s="79" t="s">
        <v>20</v>
      </c>
      <c r="E49" s="79" t="s">
        <v>223</v>
      </c>
      <c r="F49" s="79"/>
      <c r="G49" s="109">
        <f>G51</f>
        <v>3.8</v>
      </c>
      <c r="H49" s="109">
        <f t="shared" ref="H49:I49" si="13">H51</f>
        <v>3.8</v>
      </c>
      <c r="I49" s="150">
        <f t="shared" si="13"/>
        <v>3.8</v>
      </c>
    </row>
    <row r="50" spans="1:9" ht="76.5" customHeight="1">
      <c r="A50" s="72" t="s">
        <v>231</v>
      </c>
      <c r="B50" s="82" t="s">
        <v>337</v>
      </c>
      <c r="C50" s="55" t="s">
        <v>23</v>
      </c>
      <c r="D50" s="55" t="s">
        <v>20</v>
      </c>
      <c r="E50" s="55" t="s">
        <v>232</v>
      </c>
      <c r="F50" s="55"/>
      <c r="G50" s="108">
        <f>G51</f>
        <v>3.8</v>
      </c>
      <c r="H50" s="108">
        <f>H51</f>
        <v>3.8</v>
      </c>
      <c r="I50" s="56">
        <f>I51</f>
        <v>3.8</v>
      </c>
    </row>
    <row r="51" spans="1:9" ht="134.4">
      <c r="A51" s="20" t="s">
        <v>207</v>
      </c>
      <c r="B51" s="82" t="s">
        <v>337</v>
      </c>
      <c r="C51" s="49" t="s">
        <v>23</v>
      </c>
      <c r="D51" s="49" t="s">
        <v>20</v>
      </c>
      <c r="E51" s="49" t="s">
        <v>330</v>
      </c>
      <c r="F51" s="49"/>
      <c r="G51" s="111">
        <f>G52</f>
        <v>3.8</v>
      </c>
      <c r="H51" s="111">
        <f t="shared" ref="H51:I51" si="14">H52</f>
        <v>3.8</v>
      </c>
      <c r="I51" s="50">
        <f t="shared" si="14"/>
        <v>3.8</v>
      </c>
    </row>
    <row r="52" spans="1:9" ht="67.2">
      <c r="A52" s="63" t="s">
        <v>196</v>
      </c>
      <c r="B52" s="82" t="s">
        <v>337</v>
      </c>
      <c r="C52" s="49" t="s">
        <v>23</v>
      </c>
      <c r="D52" s="49" t="s">
        <v>20</v>
      </c>
      <c r="E52" s="49" t="s">
        <v>330</v>
      </c>
      <c r="F52" s="49" t="s">
        <v>197</v>
      </c>
      <c r="G52" s="111">
        <v>3.8</v>
      </c>
      <c r="H52" s="111">
        <v>3.8</v>
      </c>
      <c r="I52" s="50">
        <v>3.8</v>
      </c>
    </row>
    <row r="53" spans="1:9" ht="67.2">
      <c r="A53" s="130" t="s">
        <v>26</v>
      </c>
      <c r="B53" s="58" t="s">
        <v>337</v>
      </c>
      <c r="C53" s="55" t="s">
        <v>23</v>
      </c>
      <c r="D53" s="55" t="s">
        <v>27</v>
      </c>
      <c r="E53" s="49"/>
      <c r="F53" s="49"/>
      <c r="G53" s="108">
        <f>SUM(G54)</f>
        <v>0</v>
      </c>
      <c r="H53" s="108">
        <f>SUM(H54)</f>
        <v>0</v>
      </c>
      <c r="I53" s="56">
        <f>SUM(I54)</f>
        <v>0</v>
      </c>
    </row>
    <row r="54" spans="1:9" ht="146.25" customHeight="1">
      <c r="A54" s="22" t="s">
        <v>348</v>
      </c>
      <c r="B54" s="82" t="s">
        <v>337</v>
      </c>
      <c r="C54" s="55" t="s">
        <v>23</v>
      </c>
      <c r="D54" s="55" t="s">
        <v>27</v>
      </c>
      <c r="E54" s="55" t="s">
        <v>234</v>
      </c>
      <c r="F54" s="55"/>
      <c r="G54" s="108">
        <f>SUM(G56,G59)</f>
        <v>0</v>
      </c>
      <c r="H54" s="108">
        <f t="shared" ref="H54:I54" si="15">SUM(H56,H59)</f>
        <v>0</v>
      </c>
      <c r="I54" s="56">
        <f t="shared" si="15"/>
        <v>0</v>
      </c>
    </row>
    <row r="55" spans="1:9" ht="37.5" customHeight="1">
      <c r="A55" s="72" t="s">
        <v>235</v>
      </c>
      <c r="B55" s="82" t="s">
        <v>337</v>
      </c>
      <c r="C55" s="55" t="s">
        <v>23</v>
      </c>
      <c r="D55" s="55" t="s">
        <v>27</v>
      </c>
      <c r="E55" s="55" t="s">
        <v>236</v>
      </c>
      <c r="F55" s="55"/>
      <c r="G55" s="108">
        <f>SUM(G56)</f>
        <v>0</v>
      </c>
      <c r="H55" s="108">
        <f>SUM(H56)</f>
        <v>0</v>
      </c>
      <c r="I55" s="56">
        <f>SUM(I56)</f>
        <v>0</v>
      </c>
    </row>
    <row r="56" spans="1:9" ht="30.75" customHeight="1">
      <c r="A56" s="30" t="s">
        <v>237</v>
      </c>
      <c r="B56" s="82" t="s">
        <v>337</v>
      </c>
      <c r="C56" s="16" t="s">
        <v>23</v>
      </c>
      <c r="D56" s="16" t="s">
        <v>27</v>
      </c>
      <c r="E56" s="16" t="s">
        <v>238</v>
      </c>
      <c r="F56" s="16"/>
      <c r="G56" s="110">
        <f>SUM(G57)</f>
        <v>0</v>
      </c>
      <c r="H56" s="110">
        <f t="shared" ref="H56:I56" si="16">SUM(H57)</f>
        <v>0</v>
      </c>
      <c r="I56" s="27">
        <f t="shared" si="16"/>
        <v>0</v>
      </c>
    </row>
    <row r="57" spans="1:9" ht="67.2">
      <c r="A57" s="63" t="s">
        <v>196</v>
      </c>
      <c r="B57" s="82" t="s">
        <v>337</v>
      </c>
      <c r="C57" s="49" t="s">
        <v>23</v>
      </c>
      <c r="D57" s="49" t="s">
        <v>27</v>
      </c>
      <c r="E57" s="49" t="s">
        <v>238</v>
      </c>
      <c r="F57" s="49" t="s">
        <v>197</v>
      </c>
      <c r="G57" s="111">
        <v>0</v>
      </c>
      <c r="H57" s="111">
        <v>0</v>
      </c>
      <c r="I57" s="50">
        <v>0</v>
      </c>
    </row>
    <row r="58" spans="1:9" ht="55.2">
      <c r="A58" s="72" t="s">
        <v>239</v>
      </c>
      <c r="B58" s="82" t="s">
        <v>337</v>
      </c>
      <c r="C58" s="55" t="s">
        <v>23</v>
      </c>
      <c r="D58" s="55" t="s">
        <v>27</v>
      </c>
      <c r="E58" s="55" t="s">
        <v>240</v>
      </c>
      <c r="F58" s="55"/>
      <c r="G58" s="108">
        <f>SUM(G59)</f>
        <v>0</v>
      </c>
      <c r="H58" s="108">
        <f>SUM(H59)</f>
        <v>0</v>
      </c>
      <c r="I58" s="56">
        <f>SUM(I59)</f>
        <v>0</v>
      </c>
    </row>
    <row r="59" spans="1:9" ht="66" customHeight="1">
      <c r="A59" s="76" t="s">
        <v>241</v>
      </c>
      <c r="B59" s="82" t="s">
        <v>337</v>
      </c>
      <c r="C59" s="49" t="s">
        <v>23</v>
      </c>
      <c r="D59" s="49" t="s">
        <v>27</v>
      </c>
      <c r="E59" s="49" t="s">
        <v>242</v>
      </c>
      <c r="F59" s="49"/>
      <c r="G59" s="111">
        <f>SUM(G60)</f>
        <v>0</v>
      </c>
      <c r="H59" s="111">
        <f t="shared" ref="H59:I59" si="17">SUM(H60)</f>
        <v>0</v>
      </c>
      <c r="I59" s="50">
        <f t="shared" si="17"/>
        <v>0</v>
      </c>
    </row>
    <row r="60" spans="1:9" ht="67.2">
      <c r="A60" s="63" t="s">
        <v>196</v>
      </c>
      <c r="B60" s="82" t="s">
        <v>337</v>
      </c>
      <c r="C60" s="49" t="s">
        <v>23</v>
      </c>
      <c r="D60" s="49" t="s">
        <v>27</v>
      </c>
      <c r="E60" s="49" t="s">
        <v>242</v>
      </c>
      <c r="F60" s="49" t="s">
        <v>197</v>
      </c>
      <c r="G60" s="111">
        <v>0</v>
      </c>
      <c r="H60" s="111">
        <v>0</v>
      </c>
      <c r="I60" s="50">
        <v>0</v>
      </c>
    </row>
    <row r="61" spans="1:9" ht="18.75" customHeight="1">
      <c r="A61" s="18" t="s">
        <v>28</v>
      </c>
      <c r="B61" s="82" t="s">
        <v>337</v>
      </c>
      <c r="C61" s="79" t="s">
        <v>23</v>
      </c>
      <c r="D61" s="79" t="s">
        <v>29</v>
      </c>
      <c r="E61" s="79"/>
      <c r="F61" s="79"/>
      <c r="G61" s="109">
        <f t="shared" ref="G61:I61" si="18">SUM(G62)</f>
        <v>21.6</v>
      </c>
      <c r="H61" s="109">
        <f t="shared" si="18"/>
        <v>16.8</v>
      </c>
      <c r="I61" s="150">
        <f t="shared" si="18"/>
        <v>16.8</v>
      </c>
    </row>
    <row r="62" spans="1:9" ht="138.75" customHeight="1">
      <c r="A62" s="57" t="s">
        <v>348</v>
      </c>
      <c r="B62" s="82" t="s">
        <v>337</v>
      </c>
      <c r="C62" s="55" t="s">
        <v>23</v>
      </c>
      <c r="D62" s="55" t="s">
        <v>29</v>
      </c>
      <c r="E62" s="55" t="s">
        <v>234</v>
      </c>
      <c r="F62" s="55"/>
      <c r="G62" s="108">
        <f>SUM(G63)</f>
        <v>21.6</v>
      </c>
      <c r="H62" s="108">
        <f>SUM(H63)</f>
        <v>16.8</v>
      </c>
      <c r="I62" s="56">
        <f>SUM(I64)</f>
        <v>16.8</v>
      </c>
    </row>
    <row r="63" spans="1:9" ht="51.75" customHeight="1">
      <c r="A63" s="77" t="s">
        <v>349</v>
      </c>
      <c r="B63" s="82" t="s">
        <v>337</v>
      </c>
      <c r="C63" s="55" t="s">
        <v>23</v>
      </c>
      <c r="D63" s="55" t="s">
        <v>29</v>
      </c>
      <c r="E63" s="55" t="s">
        <v>267</v>
      </c>
      <c r="F63" s="55"/>
      <c r="G63" s="108">
        <f>G64</f>
        <v>21.6</v>
      </c>
      <c r="H63" s="108">
        <f>H64</f>
        <v>16.8</v>
      </c>
      <c r="I63" s="56">
        <f>I64</f>
        <v>16.8</v>
      </c>
    </row>
    <row r="64" spans="1:9" ht="49.5" customHeight="1">
      <c r="A64" s="76" t="s">
        <v>278</v>
      </c>
      <c r="B64" s="82" t="s">
        <v>337</v>
      </c>
      <c r="C64" s="49" t="s">
        <v>23</v>
      </c>
      <c r="D64" s="49" t="s">
        <v>29</v>
      </c>
      <c r="E64" s="49" t="s">
        <v>268</v>
      </c>
      <c r="F64" s="49"/>
      <c r="G64" s="111">
        <f>SUM(G65)</f>
        <v>21.6</v>
      </c>
      <c r="H64" s="111">
        <f t="shared" ref="H64:I64" si="19">SUM(H65)</f>
        <v>16.8</v>
      </c>
      <c r="I64" s="50">
        <f t="shared" si="19"/>
        <v>16.8</v>
      </c>
    </row>
    <row r="65" spans="1:9" ht="67.2">
      <c r="A65" s="63" t="s">
        <v>196</v>
      </c>
      <c r="B65" s="82" t="s">
        <v>337</v>
      </c>
      <c r="C65" s="49" t="s">
        <v>23</v>
      </c>
      <c r="D65" s="49" t="s">
        <v>29</v>
      </c>
      <c r="E65" s="49" t="s">
        <v>268</v>
      </c>
      <c r="F65" s="49" t="s">
        <v>197</v>
      </c>
      <c r="G65" s="111">
        <v>21.6</v>
      </c>
      <c r="H65" s="111">
        <v>16.8</v>
      </c>
      <c r="I65" s="50">
        <v>16.8</v>
      </c>
    </row>
    <row r="66" spans="1:9" ht="16.8">
      <c r="A66" s="18" t="s">
        <v>30</v>
      </c>
      <c r="B66" s="82" t="s">
        <v>337</v>
      </c>
      <c r="C66" s="79" t="s">
        <v>20</v>
      </c>
      <c r="D66" s="79" t="s">
        <v>16</v>
      </c>
      <c r="E66" s="16"/>
      <c r="F66" s="16"/>
      <c r="G66" s="109">
        <f>SUM(G67,G77)</f>
        <v>201.10000000000002</v>
      </c>
      <c r="H66" s="109">
        <f t="shared" ref="H66:I66" si="20">SUM(H67,H77)</f>
        <v>188.70000000000002</v>
      </c>
      <c r="I66" s="150">
        <f t="shared" si="20"/>
        <v>212.20000000000002</v>
      </c>
    </row>
    <row r="67" spans="1:9" ht="33" customHeight="1">
      <c r="A67" s="22" t="s">
        <v>31</v>
      </c>
      <c r="B67" s="82" t="s">
        <v>337</v>
      </c>
      <c r="C67" s="79" t="s">
        <v>20</v>
      </c>
      <c r="D67" s="79" t="s">
        <v>27</v>
      </c>
      <c r="E67" s="79"/>
      <c r="F67" s="79"/>
      <c r="G67" s="109">
        <f>G68</f>
        <v>189.8</v>
      </c>
      <c r="H67" s="109">
        <f t="shared" ref="H67:I67" si="21">H68</f>
        <v>186.9</v>
      </c>
      <c r="I67" s="150">
        <f t="shared" si="21"/>
        <v>210.4</v>
      </c>
    </row>
    <row r="68" spans="1:9" ht="134.4">
      <c r="A68" s="22" t="s">
        <v>371</v>
      </c>
      <c r="B68" s="82" t="s">
        <v>337</v>
      </c>
      <c r="C68" s="55" t="s">
        <v>20</v>
      </c>
      <c r="D68" s="55" t="s">
        <v>27</v>
      </c>
      <c r="E68" s="55" t="s">
        <v>302</v>
      </c>
      <c r="F68" s="79"/>
      <c r="G68" s="109">
        <f>SUM(G69,G72)</f>
        <v>189.8</v>
      </c>
      <c r="H68" s="109">
        <f>SUM(H69,H72)</f>
        <v>186.9</v>
      </c>
      <c r="I68" s="150">
        <f>SUM(I69,I72)</f>
        <v>210.4</v>
      </c>
    </row>
    <row r="69" spans="1:9" ht="67.2">
      <c r="A69" s="183" t="s">
        <v>372</v>
      </c>
      <c r="B69" s="82" t="s">
        <v>337</v>
      </c>
      <c r="C69" s="55" t="s">
        <v>20</v>
      </c>
      <c r="D69" s="55" t="s">
        <v>27</v>
      </c>
      <c r="E69" s="55" t="s">
        <v>303</v>
      </c>
      <c r="F69" s="79"/>
      <c r="G69" s="109">
        <f>G70</f>
        <v>0</v>
      </c>
      <c r="H69" s="109">
        <f>H70</f>
        <v>15</v>
      </c>
      <c r="I69" s="150">
        <f>I70</f>
        <v>30</v>
      </c>
    </row>
    <row r="70" spans="1:9" ht="32.25" customHeight="1">
      <c r="A70" s="30" t="s">
        <v>373</v>
      </c>
      <c r="B70" s="82" t="s">
        <v>337</v>
      </c>
      <c r="C70" s="49" t="s">
        <v>20</v>
      </c>
      <c r="D70" s="49" t="s">
        <v>27</v>
      </c>
      <c r="E70" s="55" t="s">
        <v>374</v>
      </c>
      <c r="F70" s="49"/>
      <c r="G70" s="111">
        <f>SUM(G71)</f>
        <v>0</v>
      </c>
      <c r="H70" s="111">
        <f t="shared" ref="H70:I70" si="22">SUM(H71)</f>
        <v>15</v>
      </c>
      <c r="I70" s="50">
        <f t="shared" si="22"/>
        <v>30</v>
      </c>
    </row>
    <row r="71" spans="1:9" ht="67.2">
      <c r="A71" s="63" t="s">
        <v>196</v>
      </c>
      <c r="B71" s="82" t="s">
        <v>337</v>
      </c>
      <c r="C71" s="49" t="s">
        <v>20</v>
      </c>
      <c r="D71" s="49" t="s">
        <v>27</v>
      </c>
      <c r="E71" s="55" t="s">
        <v>374</v>
      </c>
      <c r="F71" s="49" t="s">
        <v>197</v>
      </c>
      <c r="G71" s="111">
        <v>0</v>
      </c>
      <c r="H71" s="111">
        <v>15</v>
      </c>
      <c r="I71" s="50">
        <v>30</v>
      </c>
    </row>
    <row r="72" spans="1:9" ht="63.75" customHeight="1">
      <c r="A72" s="130" t="s">
        <v>375</v>
      </c>
      <c r="B72" s="58" t="s">
        <v>337</v>
      </c>
      <c r="C72" s="55" t="s">
        <v>20</v>
      </c>
      <c r="D72" s="55" t="s">
        <v>27</v>
      </c>
      <c r="E72" s="55" t="s">
        <v>376</v>
      </c>
      <c r="F72" s="55"/>
      <c r="G72" s="108">
        <f>SUM(G73,G75)</f>
        <v>189.8</v>
      </c>
      <c r="H72" s="108">
        <f>SUM(H73,H75)</f>
        <v>171.9</v>
      </c>
      <c r="I72" s="56">
        <f>SUM(I75,I73)</f>
        <v>180.4</v>
      </c>
    </row>
    <row r="73" spans="1:9" ht="16.8">
      <c r="A73" s="63" t="s">
        <v>377</v>
      </c>
      <c r="B73" s="82" t="s">
        <v>337</v>
      </c>
      <c r="C73" s="49" t="s">
        <v>20</v>
      </c>
      <c r="D73" s="49" t="s">
        <v>27</v>
      </c>
      <c r="E73" s="49" t="s">
        <v>378</v>
      </c>
      <c r="F73" s="49"/>
      <c r="G73" s="111">
        <f>SUM(G74)</f>
        <v>149.4</v>
      </c>
      <c r="H73" s="111">
        <f>SUM(H74)</f>
        <v>130</v>
      </c>
      <c r="I73" s="50">
        <f>SUM(I74)</f>
        <v>140</v>
      </c>
    </row>
    <row r="74" spans="1:9" ht="67.2">
      <c r="A74" s="63" t="s">
        <v>196</v>
      </c>
      <c r="B74" s="82" t="s">
        <v>337</v>
      </c>
      <c r="C74" s="49" t="s">
        <v>20</v>
      </c>
      <c r="D74" s="49" t="s">
        <v>27</v>
      </c>
      <c r="E74" s="49" t="s">
        <v>378</v>
      </c>
      <c r="F74" s="49" t="s">
        <v>197</v>
      </c>
      <c r="G74" s="111">
        <v>149.4</v>
      </c>
      <c r="H74" s="111">
        <v>130</v>
      </c>
      <c r="I74" s="50">
        <v>140</v>
      </c>
    </row>
    <row r="75" spans="1:9" ht="67.2">
      <c r="A75" s="63" t="s">
        <v>379</v>
      </c>
      <c r="B75" s="82" t="s">
        <v>337</v>
      </c>
      <c r="C75" s="49" t="s">
        <v>20</v>
      </c>
      <c r="D75" s="49" t="s">
        <v>27</v>
      </c>
      <c r="E75" s="49" t="s">
        <v>380</v>
      </c>
      <c r="F75" s="49"/>
      <c r="G75" s="111">
        <f>SUM(G76)</f>
        <v>40.4</v>
      </c>
      <c r="H75" s="111">
        <f>SUM(H76)</f>
        <v>41.9</v>
      </c>
      <c r="I75" s="50">
        <f>SUM(I76)</f>
        <v>40.4</v>
      </c>
    </row>
    <row r="76" spans="1:9" ht="67.2">
      <c r="A76" s="63" t="s">
        <v>196</v>
      </c>
      <c r="B76" s="82" t="s">
        <v>337</v>
      </c>
      <c r="C76" s="49" t="s">
        <v>20</v>
      </c>
      <c r="D76" s="49" t="s">
        <v>27</v>
      </c>
      <c r="E76" s="49" t="s">
        <v>380</v>
      </c>
      <c r="F76" s="49" t="s">
        <v>197</v>
      </c>
      <c r="G76" s="111">
        <v>40.4</v>
      </c>
      <c r="H76" s="111">
        <v>41.9</v>
      </c>
      <c r="I76" s="50">
        <v>40.4</v>
      </c>
    </row>
    <row r="77" spans="1:9" ht="33.6">
      <c r="A77" s="22" t="s">
        <v>32</v>
      </c>
      <c r="B77" s="82" t="s">
        <v>337</v>
      </c>
      <c r="C77" s="55" t="s">
        <v>20</v>
      </c>
      <c r="D77" s="55" t="s">
        <v>33</v>
      </c>
      <c r="E77" s="55"/>
      <c r="F77" s="55"/>
      <c r="G77" s="108">
        <f>SUM(G78,G82,)</f>
        <v>11.3</v>
      </c>
      <c r="H77" s="108">
        <f>SUM(H78,H82,)</f>
        <v>1.8</v>
      </c>
      <c r="I77" s="56">
        <f>SUM(I78,I82,)</f>
        <v>1.8</v>
      </c>
    </row>
    <row r="78" spans="1:9" ht="116.25" customHeight="1">
      <c r="A78" s="178" t="s">
        <v>351</v>
      </c>
      <c r="B78" s="82" t="s">
        <v>337</v>
      </c>
      <c r="C78" s="55" t="s">
        <v>20</v>
      </c>
      <c r="D78" s="55" t="s">
        <v>33</v>
      </c>
      <c r="E78" s="55" t="s">
        <v>244</v>
      </c>
      <c r="F78" s="55"/>
      <c r="G78" s="108">
        <f>G79</f>
        <v>9.5</v>
      </c>
      <c r="H78" s="108">
        <f t="shared" ref="H78:I78" si="23">H79</f>
        <v>0</v>
      </c>
      <c r="I78" s="56">
        <f t="shared" si="23"/>
        <v>0</v>
      </c>
    </row>
    <row r="79" spans="1:9" ht="51" customHeight="1">
      <c r="A79" s="72" t="s">
        <v>245</v>
      </c>
      <c r="B79" s="82" t="s">
        <v>337</v>
      </c>
      <c r="C79" s="55" t="s">
        <v>20</v>
      </c>
      <c r="D79" s="55" t="s">
        <v>33</v>
      </c>
      <c r="E79" s="55" t="s">
        <v>246</v>
      </c>
      <c r="F79" s="55"/>
      <c r="G79" s="108">
        <f>G80</f>
        <v>9.5</v>
      </c>
      <c r="H79" s="108">
        <f>H80</f>
        <v>0</v>
      </c>
      <c r="I79" s="56">
        <f>I80</f>
        <v>0</v>
      </c>
    </row>
    <row r="80" spans="1:9" ht="104.25" customHeight="1">
      <c r="A80" s="153" t="s">
        <v>350</v>
      </c>
      <c r="B80" s="176" t="s">
        <v>337</v>
      </c>
      <c r="C80" s="149" t="s">
        <v>20</v>
      </c>
      <c r="D80" s="149" t="s">
        <v>33</v>
      </c>
      <c r="E80" s="149" t="s">
        <v>331</v>
      </c>
      <c r="F80" s="149"/>
      <c r="G80" s="154">
        <f>G81</f>
        <v>9.5</v>
      </c>
      <c r="H80" s="111">
        <f t="shared" ref="H80:I80" si="24">H81</f>
        <v>0</v>
      </c>
      <c r="I80" s="50">
        <f t="shared" si="24"/>
        <v>0</v>
      </c>
    </row>
    <row r="81" spans="1:9" ht="51.75" customHeight="1">
      <c r="A81" s="177" t="s">
        <v>196</v>
      </c>
      <c r="B81" s="176" t="s">
        <v>337</v>
      </c>
      <c r="C81" s="149" t="s">
        <v>20</v>
      </c>
      <c r="D81" s="149" t="s">
        <v>33</v>
      </c>
      <c r="E81" s="149" t="s">
        <v>331</v>
      </c>
      <c r="F81" s="149" t="s">
        <v>197</v>
      </c>
      <c r="G81" s="154">
        <v>9.5</v>
      </c>
      <c r="H81" s="111">
        <v>0</v>
      </c>
      <c r="I81" s="50">
        <v>0</v>
      </c>
    </row>
    <row r="82" spans="1:9" ht="16.8">
      <c r="A82" s="18" t="s">
        <v>177</v>
      </c>
      <c r="B82" s="82" t="s">
        <v>337</v>
      </c>
      <c r="C82" s="79" t="s">
        <v>20</v>
      </c>
      <c r="D82" s="79" t="s">
        <v>33</v>
      </c>
      <c r="E82" s="79" t="s">
        <v>223</v>
      </c>
      <c r="F82" s="79"/>
      <c r="G82" s="109">
        <f>G84</f>
        <v>1.8</v>
      </c>
      <c r="H82" s="109">
        <f t="shared" ref="H82:I82" si="25">H84</f>
        <v>1.8</v>
      </c>
      <c r="I82" s="150">
        <f t="shared" si="25"/>
        <v>1.8</v>
      </c>
    </row>
    <row r="83" spans="1:9" ht="41.4">
      <c r="A83" s="72" t="s">
        <v>225</v>
      </c>
      <c r="B83" s="82" t="s">
        <v>337</v>
      </c>
      <c r="C83" s="85" t="s">
        <v>20</v>
      </c>
      <c r="D83" s="85" t="s">
        <v>33</v>
      </c>
      <c r="E83" s="73" t="s">
        <v>224</v>
      </c>
      <c r="F83" s="55"/>
      <c r="G83" s="108">
        <v>1.8</v>
      </c>
      <c r="H83" s="108">
        <v>1.8</v>
      </c>
      <c r="I83" s="56">
        <v>1.8</v>
      </c>
    </row>
    <row r="84" spans="1:9" ht="134.4">
      <c r="A84" s="20" t="s">
        <v>352</v>
      </c>
      <c r="B84" s="82" t="s">
        <v>337</v>
      </c>
      <c r="C84" s="49" t="s">
        <v>20</v>
      </c>
      <c r="D84" s="49" t="s">
        <v>33</v>
      </c>
      <c r="E84" s="49" t="s">
        <v>248</v>
      </c>
      <c r="F84" s="49"/>
      <c r="G84" s="111">
        <f>G85</f>
        <v>1.8</v>
      </c>
      <c r="H84" s="111">
        <f>H85</f>
        <v>1.8</v>
      </c>
      <c r="I84" s="50">
        <f t="shared" ref="I84" si="26">I85</f>
        <v>1.8</v>
      </c>
    </row>
    <row r="85" spans="1:9" ht="16.8">
      <c r="A85" s="21" t="s">
        <v>48</v>
      </c>
      <c r="B85" s="82" t="s">
        <v>337</v>
      </c>
      <c r="C85" s="16" t="s">
        <v>20</v>
      </c>
      <c r="D85" s="16" t="s">
        <v>33</v>
      </c>
      <c r="E85" s="49" t="s">
        <v>248</v>
      </c>
      <c r="F85" s="16" t="s">
        <v>49</v>
      </c>
      <c r="G85" s="110">
        <v>1.8</v>
      </c>
      <c r="H85" s="110">
        <v>1.8</v>
      </c>
      <c r="I85" s="27">
        <v>1.8</v>
      </c>
    </row>
    <row r="86" spans="1:9" ht="16.8">
      <c r="A86" s="18" t="s">
        <v>34</v>
      </c>
      <c r="B86" s="82" t="s">
        <v>337</v>
      </c>
      <c r="C86" s="79" t="s">
        <v>35</v>
      </c>
      <c r="D86" s="79" t="s">
        <v>16</v>
      </c>
      <c r="E86" s="16"/>
      <c r="F86" s="16"/>
      <c r="G86" s="109">
        <f t="shared" ref="G86:I87" si="27">SUM(G87)</f>
        <v>14.8</v>
      </c>
      <c r="H86" s="109">
        <f t="shared" si="27"/>
        <v>131.6</v>
      </c>
      <c r="I86" s="150">
        <f t="shared" si="27"/>
        <v>128.30000000000001</v>
      </c>
    </row>
    <row r="87" spans="1:9" ht="31.5" customHeight="1">
      <c r="A87" s="70" t="s">
        <v>36</v>
      </c>
      <c r="B87" s="82" t="s">
        <v>337</v>
      </c>
      <c r="C87" s="55" t="s">
        <v>35</v>
      </c>
      <c r="D87" s="55" t="s">
        <v>23</v>
      </c>
      <c r="E87" s="55"/>
      <c r="F87" s="55"/>
      <c r="G87" s="108">
        <f t="shared" si="27"/>
        <v>14.8</v>
      </c>
      <c r="H87" s="108">
        <f t="shared" si="27"/>
        <v>131.6</v>
      </c>
      <c r="I87" s="56">
        <f t="shared" si="27"/>
        <v>128.30000000000001</v>
      </c>
    </row>
    <row r="88" spans="1:9" ht="63.75" customHeight="1">
      <c r="A88" s="71" t="s">
        <v>353</v>
      </c>
      <c r="B88" s="82" t="s">
        <v>337</v>
      </c>
      <c r="C88" s="55" t="s">
        <v>35</v>
      </c>
      <c r="D88" s="55" t="s">
        <v>23</v>
      </c>
      <c r="E88" s="55" t="s">
        <v>249</v>
      </c>
      <c r="F88" s="55"/>
      <c r="G88" s="108">
        <f>SUM(,G90,G92,G95)</f>
        <v>14.8</v>
      </c>
      <c r="H88" s="108">
        <f t="shared" ref="H88:I88" si="28">SUM(,H90,H92,H95)</f>
        <v>131.6</v>
      </c>
      <c r="I88" s="56">
        <f t="shared" si="28"/>
        <v>128.30000000000001</v>
      </c>
    </row>
    <row r="89" spans="1:9" ht="0.75" customHeight="1">
      <c r="A89" s="72" t="s">
        <v>250</v>
      </c>
      <c r="B89" s="82" t="s">
        <v>337</v>
      </c>
      <c r="C89" s="55" t="s">
        <v>35</v>
      </c>
      <c r="D89" s="55" t="s">
        <v>23</v>
      </c>
      <c r="E89" s="55" t="s">
        <v>251</v>
      </c>
      <c r="F89" s="55"/>
      <c r="G89" s="108"/>
      <c r="H89" s="108">
        <v>0</v>
      </c>
      <c r="I89" s="56">
        <v>0</v>
      </c>
    </row>
    <row r="90" spans="1:9" ht="27.6" hidden="1">
      <c r="A90" s="75" t="s">
        <v>252</v>
      </c>
      <c r="B90" s="82" t="s">
        <v>337</v>
      </c>
      <c r="C90" s="49" t="s">
        <v>35</v>
      </c>
      <c r="D90" s="49" t="s">
        <v>23</v>
      </c>
      <c r="E90" s="49" t="s">
        <v>253</v>
      </c>
      <c r="F90" s="49"/>
      <c r="G90" s="111">
        <f>SUM(G91)</f>
        <v>0</v>
      </c>
      <c r="H90" s="111">
        <f t="shared" ref="H90:I90" si="29">SUM(H91)</f>
        <v>0</v>
      </c>
      <c r="I90" s="50">
        <f t="shared" si="29"/>
        <v>0</v>
      </c>
    </row>
    <row r="91" spans="1:9" ht="67.2" hidden="1">
      <c r="A91" s="63" t="s">
        <v>196</v>
      </c>
      <c r="B91" s="82" t="s">
        <v>337</v>
      </c>
      <c r="C91" s="49" t="s">
        <v>35</v>
      </c>
      <c r="D91" s="49" t="s">
        <v>23</v>
      </c>
      <c r="E91" s="49" t="s">
        <v>253</v>
      </c>
      <c r="F91" s="49" t="s">
        <v>197</v>
      </c>
      <c r="G91" s="111">
        <v>0</v>
      </c>
      <c r="H91" s="111">
        <v>0</v>
      </c>
      <c r="I91" s="50">
        <v>0</v>
      </c>
    </row>
    <row r="92" spans="1:9" ht="27.6">
      <c r="A92" s="72" t="s">
        <v>254</v>
      </c>
      <c r="B92" s="82" t="s">
        <v>337</v>
      </c>
      <c r="C92" s="55" t="s">
        <v>35</v>
      </c>
      <c r="D92" s="55" t="s">
        <v>23</v>
      </c>
      <c r="E92" s="55" t="s">
        <v>255</v>
      </c>
      <c r="F92" s="55"/>
      <c r="G92" s="108">
        <f>G93</f>
        <v>2</v>
      </c>
      <c r="H92" s="108">
        <f>H93</f>
        <v>0</v>
      </c>
      <c r="I92" s="56">
        <f>I93</f>
        <v>0</v>
      </c>
    </row>
    <row r="93" spans="1:9" ht="16.8">
      <c r="A93" s="28" t="s">
        <v>181</v>
      </c>
      <c r="B93" s="82" t="s">
        <v>337</v>
      </c>
      <c r="C93" s="16" t="s">
        <v>35</v>
      </c>
      <c r="D93" s="16" t="s">
        <v>23</v>
      </c>
      <c r="E93" s="16" t="s">
        <v>256</v>
      </c>
      <c r="F93" s="16"/>
      <c r="G93" s="110">
        <f>SUM(G94)</f>
        <v>2</v>
      </c>
      <c r="H93" s="110">
        <f t="shared" ref="H93:I93" si="30">SUM(H94)</f>
        <v>0</v>
      </c>
      <c r="I93" s="27">
        <f t="shared" si="30"/>
        <v>0</v>
      </c>
    </row>
    <row r="94" spans="1:9" ht="67.2">
      <c r="A94" s="63" t="s">
        <v>196</v>
      </c>
      <c r="B94" s="82" t="s">
        <v>337</v>
      </c>
      <c r="C94" s="49" t="s">
        <v>35</v>
      </c>
      <c r="D94" s="49" t="s">
        <v>23</v>
      </c>
      <c r="E94" s="49" t="s">
        <v>256</v>
      </c>
      <c r="F94" s="49" t="s">
        <v>197</v>
      </c>
      <c r="G94" s="111">
        <v>2</v>
      </c>
      <c r="H94" s="111">
        <v>0</v>
      </c>
      <c r="I94" s="50">
        <v>0</v>
      </c>
    </row>
    <row r="95" spans="1:9" ht="45" customHeight="1">
      <c r="A95" s="72" t="s">
        <v>257</v>
      </c>
      <c r="B95" s="82" t="s">
        <v>337</v>
      </c>
      <c r="C95" s="55" t="s">
        <v>35</v>
      </c>
      <c r="D95" s="55" t="s">
        <v>23</v>
      </c>
      <c r="E95" s="55" t="s">
        <v>258</v>
      </c>
      <c r="F95" s="55"/>
      <c r="G95" s="108">
        <f>G96+G98</f>
        <v>12.8</v>
      </c>
      <c r="H95" s="108">
        <f t="shared" ref="H95:I95" si="31">H96+H98</f>
        <v>131.6</v>
      </c>
      <c r="I95" s="56">
        <f t="shared" si="31"/>
        <v>128.30000000000001</v>
      </c>
    </row>
    <row r="96" spans="1:9" ht="0.75" customHeight="1">
      <c r="A96" s="76" t="s">
        <v>269</v>
      </c>
      <c r="B96" s="82" t="s">
        <v>337</v>
      </c>
      <c r="C96" s="49" t="s">
        <v>35</v>
      </c>
      <c r="D96" s="49" t="s">
        <v>23</v>
      </c>
      <c r="E96" s="49" t="s">
        <v>270</v>
      </c>
      <c r="F96" s="49"/>
      <c r="G96" s="111">
        <f>G97</f>
        <v>0</v>
      </c>
      <c r="H96" s="111">
        <f t="shared" ref="H96:I96" si="32">H97</f>
        <v>0</v>
      </c>
      <c r="I96" s="50">
        <f t="shared" si="32"/>
        <v>0</v>
      </c>
    </row>
    <row r="97" spans="1:9" ht="67.2" hidden="1">
      <c r="A97" s="63" t="s">
        <v>196</v>
      </c>
      <c r="B97" s="82" t="s">
        <v>337</v>
      </c>
      <c r="C97" s="49" t="s">
        <v>35</v>
      </c>
      <c r="D97" s="49" t="s">
        <v>23</v>
      </c>
      <c r="E97" s="49" t="s">
        <v>270</v>
      </c>
      <c r="F97" s="49" t="s">
        <v>197</v>
      </c>
      <c r="G97" s="111">
        <v>0</v>
      </c>
      <c r="H97" s="111">
        <v>0</v>
      </c>
      <c r="I97" s="50">
        <v>0</v>
      </c>
    </row>
    <row r="98" spans="1:9" ht="33.6">
      <c r="A98" s="30" t="s">
        <v>182</v>
      </c>
      <c r="B98" s="82" t="s">
        <v>337</v>
      </c>
      <c r="C98" s="49" t="s">
        <v>35</v>
      </c>
      <c r="D98" s="49" t="s">
        <v>23</v>
      </c>
      <c r="E98" s="49" t="s">
        <v>271</v>
      </c>
      <c r="F98" s="49"/>
      <c r="G98" s="111">
        <f>SUM(G99)</f>
        <v>12.8</v>
      </c>
      <c r="H98" s="111">
        <f t="shared" ref="H98:I98" si="33">SUM(H99)</f>
        <v>131.6</v>
      </c>
      <c r="I98" s="50">
        <f t="shared" si="33"/>
        <v>128.30000000000001</v>
      </c>
    </row>
    <row r="99" spans="1:9" ht="67.2">
      <c r="A99" s="63" t="s">
        <v>196</v>
      </c>
      <c r="B99" s="82" t="s">
        <v>337</v>
      </c>
      <c r="C99" s="49" t="s">
        <v>35</v>
      </c>
      <c r="D99" s="49" t="s">
        <v>23</v>
      </c>
      <c r="E99" s="49" t="s">
        <v>271</v>
      </c>
      <c r="F99" s="49" t="s">
        <v>197</v>
      </c>
      <c r="G99" s="111">
        <v>12.8</v>
      </c>
      <c r="H99" s="111">
        <v>131.6</v>
      </c>
      <c r="I99" s="50">
        <v>128.30000000000001</v>
      </c>
    </row>
    <row r="100" spans="1:9" ht="16.8">
      <c r="A100" s="18" t="s">
        <v>37</v>
      </c>
      <c r="B100" s="82" t="s">
        <v>337</v>
      </c>
      <c r="C100" s="79" t="s">
        <v>38</v>
      </c>
      <c r="D100" s="79" t="s">
        <v>16</v>
      </c>
      <c r="E100" s="16"/>
      <c r="F100" s="79"/>
      <c r="G100" s="109">
        <f>SUM(G101)</f>
        <v>829.6</v>
      </c>
      <c r="H100" s="109">
        <f t="shared" ref="H100:I100" si="34">SUM(H101)</f>
        <v>797.6</v>
      </c>
      <c r="I100" s="150">
        <f t="shared" si="34"/>
        <v>774.4</v>
      </c>
    </row>
    <row r="101" spans="1:9" ht="16.8">
      <c r="A101" s="18" t="s">
        <v>39</v>
      </c>
      <c r="B101" s="82" t="s">
        <v>337</v>
      </c>
      <c r="C101" s="79" t="s">
        <v>38</v>
      </c>
      <c r="D101" s="79" t="s">
        <v>15</v>
      </c>
      <c r="E101" s="79"/>
      <c r="F101" s="79"/>
      <c r="G101" s="109">
        <f>SUM(G102,G108,)</f>
        <v>829.6</v>
      </c>
      <c r="H101" s="109">
        <f t="shared" ref="H101:I101" si="35">SUM(H102,)</f>
        <v>797.6</v>
      </c>
      <c r="I101" s="150">
        <f t="shared" si="35"/>
        <v>774.4</v>
      </c>
    </row>
    <row r="102" spans="1:9" ht="84">
      <c r="A102" s="53" t="s">
        <v>354</v>
      </c>
      <c r="B102" s="82" t="s">
        <v>337</v>
      </c>
      <c r="C102" s="55" t="s">
        <v>38</v>
      </c>
      <c r="D102" s="55" t="s">
        <v>15</v>
      </c>
      <c r="E102" s="55" t="s">
        <v>259</v>
      </c>
      <c r="F102" s="55"/>
      <c r="G102" s="108">
        <f>G103</f>
        <v>829.6</v>
      </c>
      <c r="H102" s="108">
        <f t="shared" ref="H102:I102" si="36">H103</f>
        <v>797.6</v>
      </c>
      <c r="I102" s="56">
        <f t="shared" si="36"/>
        <v>774.4</v>
      </c>
    </row>
    <row r="103" spans="1:9" ht="69">
      <c r="A103" s="72" t="s">
        <v>275</v>
      </c>
      <c r="B103" s="82" t="s">
        <v>337</v>
      </c>
      <c r="C103" s="55" t="s">
        <v>38</v>
      </c>
      <c r="D103" s="55" t="s">
        <v>15</v>
      </c>
      <c r="E103" s="55" t="s">
        <v>276</v>
      </c>
      <c r="F103" s="55"/>
      <c r="G103" s="108">
        <f>G104+G106</f>
        <v>829.6</v>
      </c>
      <c r="H103" s="108">
        <f t="shared" ref="H103:I103" si="37">H104+H106</f>
        <v>797.6</v>
      </c>
      <c r="I103" s="56">
        <f t="shared" si="37"/>
        <v>774.4</v>
      </c>
    </row>
    <row r="104" spans="1:9" ht="64.5" customHeight="1">
      <c r="A104" s="81" t="s">
        <v>208</v>
      </c>
      <c r="B104" s="82" t="s">
        <v>337</v>
      </c>
      <c r="C104" s="49" t="s">
        <v>38</v>
      </c>
      <c r="D104" s="49" t="s">
        <v>15</v>
      </c>
      <c r="E104" s="49" t="s">
        <v>260</v>
      </c>
      <c r="F104" s="49"/>
      <c r="G104" s="111">
        <f>G105</f>
        <v>792.6</v>
      </c>
      <c r="H104" s="111">
        <f t="shared" ref="H104:I104" si="38">H105</f>
        <v>797.6</v>
      </c>
      <c r="I104" s="50">
        <f t="shared" si="38"/>
        <v>774.4</v>
      </c>
    </row>
    <row r="105" spans="1:9" ht="19.95" customHeight="1">
      <c r="A105" s="30" t="s">
        <v>48</v>
      </c>
      <c r="B105" s="82" t="s">
        <v>337</v>
      </c>
      <c r="C105" s="16" t="s">
        <v>38</v>
      </c>
      <c r="D105" s="16" t="s">
        <v>15</v>
      </c>
      <c r="E105" s="49" t="s">
        <v>260</v>
      </c>
      <c r="F105" s="16" t="s">
        <v>49</v>
      </c>
      <c r="G105" s="110">
        <v>792.6</v>
      </c>
      <c r="H105" s="110">
        <v>797.6</v>
      </c>
      <c r="I105" s="27">
        <v>774.4</v>
      </c>
    </row>
    <row r="106" spans="1:9" ht="32.4" customHeight="1">
      <c r="A106" s="30" t="s">
        <v>183</v>
      </c>
      <c r="B106" s="82" t="s">
        <v>337</v>
      </c>
      <c r="C106" s="49" t="s">
        <v>38</v>
      </c>
      <c r="D106" s="49" t="s">
        <v>15</v>
      </c>
      <c r="E106" s="49" t="s">
        <v>261</v>
      </c>
      <c r="F106" s="55"/>
      <c r="G106" s="111">
        <f>G107</f>
        <v>37</v>
      </c>
      <c r="H106" s="111">
        <f t="shared" ref="H106:I106" si="39">H107</f>
        <v>0</v>
      </c>
      <c r="I106" s="50">
        <f t="shared" si="39"/>
        <v>0</v>
      </c>
    </row>
    <row r="107" spans="1:9" ht="48.6" customHeight="1">
      <c r="A107" s="121" t="s">
        <v>196</v>
      </c>
      <c r="B107" s="82" t="s">
        <v>337</v>
      </c>
      <c r="C107" s="49" t="s">
        <v>38</v>
      </c>
      <c r="D107" s="114" t="s">
        <v>15</v>
      </c>
      <c r="E107" s="114" t="s">
        <v>261</v>
      </c>
      <c r="F107" s="114" t="s">
        <v>197</v>
      </c>
      <c r="G107" s="111">
        <v>37</v>
      </c>
      <c r="H107" s="111">
        <v>0</v>
      </c>
      <c r="I107" s="50">
        <v>0</v>
      </c>
    </row>
    <row r="108" spans="1:9" ht="99.75" hidden="1" customHeight="1" thickBot="1">
      <c r="A108" s="54" t="s">
        <v>297</v>
      </c>
      <c r="B108" s="119" t="s">
        <v>337</v>
      </c>
      <c r="C108" s="131" t="s">
        <v>38</v>
      </c>
      <c r="D108" s="55" t="s">
        <v>15</v>
      </c>
      <c r="E108" s="56" t="s">
        <v>302</v>
      </c>
      <c r="F108" s="115"/>
      <c r="G108" s="133">
        <f>G109</f>
        <v>0</v>
      </c>
      <c r="H108" s="109"/>
      <c r="I108" s="150"/>
    </row>
    <row r="109" spans="1:9" ht="51.75" hidden="1" customHeight="1" thickBot="1">
      <c r="A109" s="122" t="s">
        <v>298</v>
      </c>
      <c r="B109" s="120" t="s">
        <v>337</v>
      </c>
      <c r="C109" s="132" t="s">
        <v>38</v>
      </c>
      <c r="D109" s="49" t="s">
        <v>15</v>
      </c>
      <c r="E109" s="50" t="s">
        <v>303</v>
      </c>
      <c r="F109" s="117"/>
      <c r="G109" s="134">
        <f>G110+G112</f>
        <v>0</v>
      </c>
      <c r="H109" s="110"/>
      <c r="I109" s="27"/>
    </row>
    <row r="110" spans="1:9" ht="123.75" hidden="1" customHeight="1" thickBot="1">
      <c r="A110" s="122" t="s">
        <v>299</v>
      </c>
      <c r="B110" s="120" t="s">
        <v>337</v>
      </c>
      <c r="C110" s="132" t="s">
        <v>38</v>
      </c>
      <c r="D110" s="49" t="s">
        <v>15</v>
      </c>
      <c r="E110" s="50" t="s">
        <v>304</v>
      </c>
      <c r="F110" s="117"/>
      <c r="G110" s="163">
        <f>G111</f>
        <v>0</v>
      </c>
      <c r="H110" s="110"/>
      <c r="I110" s="27"/>
    </row>
    <row r="111" spans="1:9" ht="36" hidden="1" customHeight="1" thickBot="1">
      <c r="A111" s="123" t="s">
        <v>300</v>
      </c>
      <c r="B111" s="120" t="s">
        <v>337</v>
      </c>
      <c r="C111" s="132" t="s">
        <v>38</v>
      </c>
      <c r="D111" s="49" t="s">
        <v>15</v>
      </c>
      <c r="E111" s="50" t="s">
        <v>304</v>
      </c>
      <c r="F111" s="118">
        <v>410</v>
      </c>
      <c r="G111" s="163">
        <v>0</v>
      </c>
      <c r="H111" s="110"/>
      <c r="I111" s="27"/>
    </row>
    <row r="112" spans="1:9" ht="64.5" hidden="1" customHeight="1" thickBot="1">
      <c r="A112" s="122" t="s">
        <v>301</v>
      </c>
      <c r="B112" s="120" t="s">
        <v>337</v>
      </c>
      <c r="C112" s="132" t="s">
        <v>38</v>
      </c>
      <c r="D112" s="49" t="s">
        <v>15</v>
      </c>
      <c r="E112" s="50" t="s">
        <v>305</v>
      </c>
      <c r="F112" s="118"/>
      <c r="G112" s="134">
        <f>G113</f>
        <v>0</v>
      </c>
      <c r="H112" s="110"/>
      <c r="I112" s="27"/>
    </row>
    <row r="113" spans="1:9" ht="21.75" hidden="1" customHeight="1" thickBot="1">
      <c r="A113" s="123" t="s">
        <v>300</v>
      </c>
      <c r="B113" s="120" t="s">
        <v>337</v>
      </c>
      <c r="C113" s="132" t="s">
        <v>38</v>
      </c>
      <c r="D113" s="49" t="s">
        <v>15</v>
      </c>
      <c r="E113" s="50" t="s">
        <v>305</v>
      </c>
      <c r="F113" s="118">
        <v>410</v>
      </c>
      <c r="G113" s="116">
        <v>0</v>
      </c>
      <c r="H113" s="110"/>
      <c r="I113" s="27"/>
    </row>
    <row r="114" spans="1:9" ht="16.8">
      <c r="A114" s="24" t="s">
        <v>41</v>
      </c>
      <c r="B114" s="82" t="s">
        <v>337</v>
      </c>
      <c r="C114" s="79" t="s">
        <v>42</v>
      </c>
      <c r="D114" s="26" t="s">
        <v>16</v>
      </c>
      <c r="E114" s="15"/>
      <c r="F114" s="15"/>
      <c r="G114" s="109">
        <f t="shared" ref="G114:I118" si="40">SUM(G115)</f>
        <v>0</v>
      </c>
      <c r="H114" s="109">
        <f t="shared" si="40"/>
        <v>0</v>
      </c>
      <c r="I114" s="150">
        <f t="shared" si="40"/>
        <v>0</v>
      </c>
    </row>
    <row r="115" spans="1:9" ht="16.8">
      <c r="A115" s="18" t="s">
        <v>43</v>
      </c>
      <c r="B115" s="82" t="s">
        <v>337</v>
      </c>
      <c r="C115" s="79" t="s">
        <v>42</v>
      </c>
      <c r="D115" s="79" t="s">
        <v>15</v>
      </c>
      <c r="E115" s="79"/>
      <c r="F115" s="79"/>
      <c r="G115" s="109">
        <f>SUM(G118)</f>
        <v>0</v>
      </c>
      <c r="H115" s="109">
        <f t="shared" ref="H115:I115" si="41">SUM(H118)</f>
        <v>0</v>
      </c>
      <c r="I115" s="150">
        <f t="shared" si="41"/>
        <v>0</v>
      </c>
    </row>
    <row r="116" spans="1:9" ht="84">
      <c r="A116" s="22" t="s">
        <v>355</v>
      </c>
      <c r="B116" s="82" t="s">
        <v>337</v>
      </c>
      <c r="C116" s="55" t="s">
        <v>42</v>
      </c>
      <c r="D116" s="55" t="s">
        <v>15</v>
      </c>
      <c r="E116" s="55" t="s">
        <v>262</v>
      </c>
      <c r="F116" s="55"/>
      <c r="G116" s="108">
        <f>G117</f>
        <v>0</v>
      </c>
      <c r="H116" s="108">
        <f t="shared" ref="H116:I117" si="42">H117</f>
        <v>0</v>
      </c>
      <c r="I116" s="56">
        <f t="shared" si="42"/>
        <v>0</v>
      </c>
    </row>
    <row r="117" spans="1:9" ht="55.2">
      <c r="A117" s="72" t="s">
        <v>264</v>
      </c>
      <c r="B117" s="82" t="s">
        <v>337</v>
      </c>
      <c r="C117" s="55" t="s">
        <v>42</v>
      </c>
      <c r="D117" s="55" t="s">
        <v>15</v>
      </c>
      <c r="E117" s="55" t="s">
        <v>263</v>
      </c>
      <c r="F117" s="55"/>
      <c r="G117" s="108">
        <f>G118</f>
        <v>0</v>
      </c>
      <c r="H117" s="108">
        <f t="shared" si="42"/>
        <v>0</v>
      </c>
      <c r="I117" s="56">
        <f t="shared" si="42"/>
        <v>0</v>
      </c>
    </row>
    <row r="118" spans="1:9" ht="50.4">
      <c r="A118" s="76" t="s">
        <v>265</v>
      </c>
      <c r="B118" s="82" t="s">
        <v>337</v>
      </c>
      <c r="C118" s="49" t="s">
        <v>42</v>
      </c>
      <c r="D118" s="49" t="s">
        <v>15</v>
      </c>
      <c r="E118" s="49" t="s">
        <v>266</v>
      </c>
      <c r="F118" s="49"/>
      <c r="G118" s="111">
        <f t="shared" si="40"/>
        <v>0</v>
      </c>
      <c r="H118" s="111">
        <f t="shared" si="40"/>
        <v>0</v>
      </c>
      <c r="I118" s="50">
        <f t="shared" si="40"/>
        <v>0</v>
      </c>
    </row>
    <row r="119" spans="1:9" ht="67.2">
      <c r="A119" s="63" t="s">
        <v>196</v>
      </c>
      <c r="B119" s="82" t="s">
        <v>337</v>
      </c>
      <c r="C119" s="49" t="s">
        <v>42</v>
      </c>
      <c r="D119" s="49" t="s">
        <v>15</v>
      </c>
      <c r="E119" s="49" t="s">
        <v>266</v>
      </c>
      <c r="F119" s="49" t="s">
        <v>197</v>
      </c>
      <c r="G119" s="111">
        <v>0</v>
      </c>
      <c r="H119" s="111">
        <v>0</v>
      </c>
      <c r="I119" s="50">
        <v>0</v>
      </c>
    </row>
    <row r="120" spans="1:9" ht="16.8">
      <c r="A120" s="130" t="s">
        <v>50</v>
      </c>
      <c r="B120" s="26" t="s">
        <v>337</v>
      </c>
      <c r="C120" s="137" t="s">
        <v>51</v>
      </c>
      <c r="D120" s="137"/>
      <c r="E120" s="137" t="s">
        <v>308</v>
      </c>
      <c r="F120" s="137"/>
      <c r="G120" s="56"/>
      <c r="H120" s="56">
        <f>H121</f>
        <v>54.8</v>
      </c>
      <c r="I120" s="56">
        <f>I121</f>
        <v>112.3</v>
      </c>
    </row>
    <row r="121" spans="1:9" ht="16.8">
      <c r="A121" s="63" t="s">
        <v>50</v>
      </c>
      <c r="B121" s="15" t="s">
        <v>337</v>
      </c>
      <c r="C121" s="138" t="s">
        <v>51</v>
      </c>
      <c r="D121" s="138" t="s">
        <v>51</v>
      </c>
      <c r="E121" s="16" t="s">
        <v>308</v>
      </c>
      <c r="F121" s="16"/>
      <c r="G121" s="50"/>
      <c r="H121" s="50">
        <f t="shared" ref="H121:I123" si="43">SUM(H122)</f>
        <v>54.8</v>
      </c>
      <c r="I121" s="50">
        <f t="shared" si="43"/>
        <v>112.3</v>
      </c>
    </row>
    <row r="122" spans="1:9" ht="16.8">
      <c r="A122" s="63" t="s">
        <v>50</v>
      </c>
      <c r="B122" s="15" t="s">
        <v>337</v>
      </c>
      <c r="C122" s="138" t="s">
        <v>51</v>
      </c>
      <c r="D122" s="138" t="s">
        <v>51</v>
      </c>
      <c r="E122" s="16" t="s">
        <v>309</v>
      </c>
      <c r="F122" s="16"/>
      <c r="G122" s="50"/>
      <c r="H122" s="50">
        <f t="shared" si="43"/>
        <v>54.8</v>
      </c>
      <c r="I122" s="50">
        <f t="shared" si="43"/>
        <v>112.3</v>
      </c>
    </row>
    <row r="123" spans="1:9" ht="16.8">
      <c r="A123" s="63" t="s">
        <v>50</v>
      </c>
      <c r="B123" s="15" t="s">
        <v>337</v>
      </c>
      <c r="C123" s="138" t="s">
        <v>51</v>
      </c>
      <c r="D123" s="138" t="s">
        <v>51</v>
      </c>
      <c r="E123" s="16" t="s">
        <v>309</v>
      </c>
      <c r="F123" s="16"/>
      <c r="G123" s="50"/>
      <c r="H123" s="50">
        <f t="shared" si="43"/>
        <v>54.8</v>
      </c>
      <c r="I123" s="50">
        <f t="shared" si="43"/>
        <v>112.3</v>
      </c>
    </row>
    <row r="124" spans="1:9" ht="16.8">
      <c r="A124" s="63" t="s">
        <v>50</v>
      </c>
      <c r="B124" s="16" t="s">
        <v>337</v>
      </c>
      <c r="C124" s="16" t="s">
        <v>51</v>
      </c>
      <c r="D124" s="16" t="s">
        <v>51</v>
      </c>
      <c r="E124" s="16" t="s">
        <v>309</v>
      </c>
      <c r="F124" s="16" t="s">
        <v>310</v>
      </c>
      <c r="G124" s="50">
        <v>0</v>
      </c>
      <c r="H124" s="50">
        <v>54.8</v>
      </c>
      <c r="I124" s="50">
        <v>112.3</v>
      </c>
    </row>
    <row r="125" spans="1:9" ht="21" thickBot="1">
      <c r="A125" s="126" t="s">
        <v>52</v>
      </c>
      <c r="B125" s="127"/>
      <c r="C125" s="128"/>
      <c r="D125" s="128"/>
      <c r="E125" s="128"/>
      <c r="F125" s="128"/>
      <c r="G125" s="129">
        <f>SUM(G9,G40,G47,G66,G86,G100,G114,)</f>
        <v>2200.1</v>
      </c>
      <c r="H125" s="129">
        <f>SUM(H9,H40,H47,H66,H86,H100,H114,H120,)</f>
        <v>2192.4</v>
      </c>
      <c r="I125" s="164">
        <f>SUM(I9,I40,I47,I66,I86,I100,I114,I120,)</f>
        <v>2246.9</v>
      </c>
    </row>
  </sheetData>
  <mergeCells count="1">
    <mergeCell ref="A5:I5"/>
  </mergeCells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5"/>
  <sheetViews>
    <sheetView workbookViewId="0">
      <selection activeCell="G1" sqref="G1"/>
    </sheetView>
  </sheetViews>
  <sheetFormatPr defaultRowHeight="13.2"/>
  <cols>
    <col min="1" max="1" width="44.6640625" customWidth="1"/>
    <col min="2" max="2" width="5" customWidth="1"/>
    <col min="3" max="3" width="5.33203125" customWidth="1"/>
    <col min="4" max="4" width="16.5546875" customWidth="1"/>
    <col min="5" max="5" width="5.88671875" customWidth="1"/>
    <col min="6" max="6" width="12.88671875" customWidth="1"/>
  </cols>
  <sheetData>
    <row r="1" spans="1:8" ht="16.8">
      <c r="D1" s="226" t="s">
        <v>451</v>
      </c>
    </row>
    <row r="2" spans="1:8" ht="16.8">
      <c r="D2" s="88"/>
      <c r="E2" s="88"/>
      <c r="F2" s="88" t="s">
        <v>282</v>
      </c>
    </row>
    <row r="3" spans="1:8" ht="16.8">
      <c r="D3" s="88"/>
      <c r="E3" s="88"/>
      <c r="F3" s="221" t="s">
        <v>432</v>
      </c>
    </row>
    <row r="4" spans="1:8" ht="3.75" customHeight="1"/>
    <row r="5" spans="1:8" ht="66.75" customHeight="1">
      <c r="A5" s="253" t="s">
        <v>356</v>
      </c>
      <c r="B5" s="253"/>
      <c r="C5" s="253"/>
      <c r="D5" s="253"/>
      <c r="E5" s="253"/>
      <c r="F5" s="253"/>
    </row>
    <row r="9" spans="1:8" ht="16.8">
      <c r="A9" s="168" t="s">
        <v>1</v>
      </c>
      <c r="B9" s="168" t="s">
        <v>12</v>
      </c>
      <c r="C9" s="168" t="s">
        <v>13</v>
      </c>
      <c r="D9" s="168" t="s">
        <v>45</v>
      </c>
      <c r="E9" s="168" t="s">
        <v>46</v>
      </c>
      <c r="F9" s="169" t="s">
        <v>0</v>
      </c>
      <c r="G9" s="113" t="s">
        <v>289</v>
      </c>
      <c r="H9" s="113" t="s">
        <v>290</v>
      </c>
    </row>
    <row r="10" spans="1:8" ht="16.8">
      <c r="A10" s="18" t="s">
        <v>14</v>
      </c>
      <c r="B10" s="156" t="s">
        <v>15</v>
      </c>
      <c r="C10" s="156" t="s">
        <v>16</v>
      </c>
      <c r="D10" s="156"/>
      <c r="E10" s="156"/>
      <c r="F10" s="157">
        <f>SUM(F11,F16,F27,F32,)</f>
        <v>1096.4999999999998</v>
      </c>
      <c r="G10" s="157">
        <f t="shared" ref="G10:H10" si="0">SUM(G11,G16,G27,G32,)</f>
        <v>966.40000000000009</v>
      </c>
      <c r="H10" s="157">
        <f t="shared" si="0"/>
        <v>966.40000000000009</v>
      </c>
    </row>
    <row r="11" spans="1:8" ht="61.5" customHeight="1">
      <c r="A11" s="54" t="s">
        <v>17</v>
      </c>
      <c r="B11" s="55" t="s">
        <v>15</v>
      </c>
      <c r="C11" s="55" t="s">
        <v>18</v>
      </c>
      <c r="D11" s="55"/>
      <c r="E11" s="55"/>
      <c r="F11" s="56">
        <f t="shared" ref="F11:H14" si="1">SUM(F12)</f>
        <v>306.7</v>
      </c>
      <c r="G11" s="56">
        <f t="shared" si="1"/>
        <v>304.3</v>
      </c>
      <c r="H11" s="56">
        <f t="shared" si="1"/>
        <v>304.3</v>
      </c>
    </row>
    <row r="12" spans="1:8" ht="16.8">
      <c r="A12" s="32" t="s">
        <v>177</v>
      </c>
      <c r="B12" s="156" t="s">
        <v>15</v>
      </c>
      <c r="C12" s="156" t="s">
        <v>18</v>
      </c>
      <c r="D12" s="156" t="s">
        <v>223</v>
      </c>
      <c r="E12" s="156"/>
      <c r="F12" s="157">
        <f>SUM(F14)</f>
        <v>306.7</v>
      </c>
      <c r="G12" s="157">
        <f t="shared" ref="G12:H12" si="2">SUM(G14)</f>
        <v>304.3</v>
      </c>
      <c r="H12" s="157">
        <f t="shared" si="2"/>
        <v>304.3</v>
      </c>
    </row>
    <row r="13" spans="1:8" ht="50.4">
      <c r="A13" s="32" t="s">
        <v>225</v>
      </c>
      <c r="B13" s="55"/>
      <c r="C13" s="55"/>
      <c r="D13" s="55" t="s">
        <v>224</v>
      </c>
      <c r="E13" s="55"/>
      <c r="F13" s="56">
        <f>F14</f>
        <v>306.7</v>
      </c>
      <c r="G13" s="56">
        <f>G14</f>
        <v>304.3</v>
      </c>
      <c r="H13" s="56">
        <f>H14</f>
        <v>304.3</v>
      </c>
    </row>
    <row r="14" spans="1:8" ht="16.8">
      <c r="A14" s="29" t="s">
        <v>178</v>
      </c>
      <c r="B14" s="49" t="s">
        <v>15</v>
      </c>
      <c r="C14" s="49" t="s">
        <v>18</v>
      </c>
      <c r="D14" s="49" t="s">
        <v>226</v>
      </c>
      <c r="E14" s="49"/>
      <c r="F14" s="50">
        <f t="shared" si="1"/>
        <v>306.7</v>
      </c>
      <c r="G14" s="50">
        <f t="shared" si="1"/>
        <v>304.3</v>
      </c>
      <c r="H14" s="50">
        <f t="shared" si="1"/>
        <v>304.3</v>
      </c>
    </row>
    <row r="15" spans="1:8" ht="50.25" customHeight="1">
      <c r="A15" s="64" t="s">
        <v>200</v>
      </c>
      <c r="B15" s="49" t="s">
        <v>15</v>
      </c>
      <c r="C15" s="49" t="s">
        <v>18</v>
      </c>
      <c r="D15" s="49" t="s">
        <v>226</v>
      </c>
      <c r="E15" s="49" t="s">
        <v>195</v>
      </c>
      <c r="F15" s="50">
        <v>306.7</v>
      </c>
      <c r="G15" s="50">
        <v>304.3</v>
      </c>
      <c r="H15" s="50">
        <v>304.3</v>
      </c>
    </row>
    <row r="16" spans="1:8" ht="90.75" customHeight="1">
      <c r="A16" s="57" t="s">
        <v>19</v>
      </c>
      <c r="B16" s="55" t="s">
        <v>15</v>
      </c>
      <c r="C16" s="55" t="s">
        <v>20</v>
      </c>
      <c r="D16" s="55"/>
      <c r="E16" s="55"/>
      <c r="F16" s="56">
        <f>SUM(F17)</f>
        <v>776.6</v>
      </c>
      <c r="G16" s="56">
        <f>SUM(G17)</f>
        <v>648.9</v>
      </c>
      <c r="H16" s="56">
        <f>SUM(H17)</f>
        <v>648.9</v>
      </c>
    </row>
    <row r="17" spans="1:8" ht="114" customHeight="1">
      <c r="A17" s="53" t="s">
        <v>361</v>
      </c>
      <c r="B17" s="55" t="s">
        <v>15</v>
      </c>
      <c r="C17" s="55" t="s">
        <v>20</v>
      </c>
      <c r="D17" s="55" t="s">
        <v>365</v>
      </c>
      <c r="E17" s="55"/>
      <c r="F17" s="157">
        <f>SUM(F19,F23)</f>
        <v>776.6</v>
      </c>
      <c r="G17" s="157">
        <f>SUM(G19,G23)</f>
        <v>648.9</v>
      </c>
      <c r="H17" s="157">
        <f>SUM(H19,H23)</f>
        <v>648.9</v>
      </c>
    </row>
    <row r="18" spans="1:8" ht="100.8">
      <c r="A18" s="32" t="s">
        <v>363</v>
      </c>
      <c r="B18" s="55" t="s">
        <v>15</v>
      </c>
      <c r="C18" s="55" t="s">
        <v>20</v>
      </c>
      <c r="D18" s="55" t="s">
        <v>366</v>
      </c>
      <c r="E18" s="55"/>
      <c r="F18" s="157">
        <f>F19</f>
        <v>760.4</v>
      </c>
      <c r="G18" s="157">
        <f>G19</f>
        <v>648.9</v>
      </c>
      <c r="H18" s="157">
        <f>H19</f>
        <v>648.9</v>
      </c>
    </row>
    <row r="19" spans="1:8" ht="50.4">
      <c r="A19" s="30" t="s">
        <v>364</v>
      </c>
      <c r="B19" s="49" t="s">
        <v>15</v>
      </c>
      <c r="C19" s="49" t="s">
        <v>20</v>
      </c>
      <c r="D19" s="49" t="s">
        <v>362</v>
      </c>
      <c r="E19" s="49"/>
      <c r="F19" s="27">
        <f>SUM(F20:F22)</f>
        <v>760.4</v>
      </c>
      <c r="G19" s="27">
        <f t="shared" ref="G19" si="3">SUM(G20:G22)</f>
        <v>648.9</v>
      </c>
      <c r="H19" s="27">
        <f>H20+H21+H22</f>
        <v>648.9</v>
      </c>
    </row>
    <row r="20" spans="1:8" ht="49.5" customHeight="1">
      <c r="A20" s="64" t="s">
        <v>200</v>
      </c>
      <c r="B20" s="49" t="s">
        <v>15</v>
      </c>
      <c r="C20" s="49" t="s">
        <v>20</v>
      </c>
      <c r="D20" s="49" t="s">
        <v>362</v>
      </c>
      <c r="E20" s="49" t="s">
        <v>195</v>
      </c>
      <c r="F20" s="50">
        <v>511.2</v>
      </c>
      <c r="G20" s="50">
        <v>501.3</v>
      </c>
      <c r="H20" s="50">
        <v>501.3</v>
      </c>
    </row>
    <row r="21" spans="1:8" ht="50.4">
      <c r="A21" s="63" t="s">
        <v>196</v>
      </c>
      <c r="B21" s="49" t="s">
        <v>15</v>
      </c>
      <c r="C21" s="49" t="s">
        <v>20</v>
      </c>
      <c r="D21" s="49" t="s">
        <v>362</v>
      </c>
      <c r="E21" s="49" t="s">
        <v>197</v>
      </c>
      <c r="F21" s="50">
        <v>247.8</v>
      </c>
      <c r="G21" s="50">
        <v>146.19999999999999</v>
      </c>
      <c r="H21" s="50">
        <v>146.19999999999999</v>
      </c>
    </row>
    <row r="22" spans="1:8" ht="33.6">
      <c r="A22" s="30" t="s">
        <v>199</v>
      </c>
      <c r="B22" s="49" t="s">
        <v>15</v>
      </c>
      <c r="C22" s="49" t="s">
        <v>20</v>
      </c>
      <c r="D22" s="49" t="s">
        <v>362</v>
      </c>
      <c r="E22" s="49" t="s">
        <v>198</v>
      </c>
      <c r="F22" s="50">
        <v>1.4</v>
      </c>
      <c r="G22" s="50">
        <v>1.4</v>
      </c>
      <c r="H22" s="50">
        <v>1.4</v>
      </c>
    </row>
    <row r="23" spans="1:8" ht="66" customHeight="1">
      <c r="A23" s="53" t="s">
        <v>367</v>
      </c>
      <c r="B23" s="55" t="s">
        <v>15</v>
      </c>
      <c r="C23" s="55" t="s">
        <v>20</v>
      </c>
      <c r="D23" s="55" t="s">
        <v>368</v>
      </c>
      <c r="E23" s="55"/>
      <c r="F23" s="56">
        <f>SUM(F24)</f>
        <v>16.2</v>
      </c>
      <c r="G23" s="56">
        <f>SUM(G24)</f>
        <v>0</v>
      </c>
      <c r="H23" s="56">
        <f>SUM(H24)</f>
        <v>0</v>
      </c>
    </row>
    <row r="24" spans="1:8" ht="33.6">
      <c r="A24" s="30" t="s">
        <v>369</v>
      </c>
      <c r="B24" s="49" t="s">
        <v>15</v>
      </c>
      <c r="C24" s="49" t="s">
        <v>20</v>
      </c>
      <c r="D24" s="55" t="s">
        <v>370</v>
      </c>
      <c r="E24" s="49"/>
      <c r="F24" s="50">
        <f>SUM(F25,F26)</f>
        <v>16.2</v>
      </c>
      <c r="G24" s="50">
        <f>SUM(G25,G26)</f>
        <v>0</v>
      </c>
      <c r="H24" s="50">
        <f>SUM(H25,H26)</f>
        <v>0</v>
      </c>
    </row>
    <row r="25" spans="1:8" ht="50.4">
      <c r="A25" s="64" t="s">
        <v>200</v>
      </c>
      <c r="B25" s="49" t="s">
        <v>15</v>
      </c>
      <c r="C25" s="49" t="s">
        <v>20</v>
      </c>
      <c r="D25" s="55" t="s">
        <v>370</v>
      </c>
      <c r="E25" s="49" t="s">
        <v>195</v>
      </c>
      <c r="F25" s="50">
        <v>9</v>
      </c>
      <c r="G25" s="50">
        <v>0</v>
      </c>
      <c r="H25" s="50">
        <v>0</v>
      </c>
    </row>
    <row r="26" spans="1:8" ht="50.4">
      <c r="A26" s="63" t="s">
        <v>196</v>
      </c>
      <c r="B26" s="49" t="s">
        <v>15</v>
      </c>
      <c r="C26" s="49" t="s">
        <v>20</v>
      </c>
      <c r="D26" s="55" t="s">
        <v>370</v>
      </c>
      <c r="E26" s="49" t="s">
        <v>197</v>
      </c>
      <c r="F26" s="50">
        <v>7.2</v>
      </c>
      <c r="G26" s="50">
        <v>0</v>
      </c>
      <c r="H26" s="50">
        <v>0</v>
      </c>
    </row>
    <row r="27" spans="1:8" ht="66" customHeight="1">
      <c r="A27" s="53" t="s">
        <v>204</v>
      </c>
      <c r="B27" s="55" t="s">
        <v>15</v>
      </c>
      <c r="C27" s="55" t="s">
        <v>40</v>
      </c>
      <c r="D27" s="55"/>
      <c r="E27" s="55"/>
      <c r="F27" s="56">
        <f t="shared" ref="F27:H30" si="4">F28</f>
        <v>7.6</v>
      </c>
      <c r="G27" s="56">
        <f t="shared" si="4"/>
        <v>7.6</v>
      </c>
      <c r="H27" s="56">
        <f t="shared" si="4"/>
        <v>7.6</v>
      </c>
    </row>
    <row r="28" spans="1:8" ht="16.8">
      <c r="A28" s="53" t="s">
        <v>177</v>
      </c>
      <c r="B28" s="156" t="s">
        <v>15</v>
      </c>
      <c r="C28" s="156" t="s">
        <v>40</v>
      </c>
      <c r="D28" s="156" t="s">
        <v>223</v>
      </c>
      <c r="E28" s="156"/>
      <c r="F28" s="157">
        <f>F30</f>
        <v>7.6</v>
      </c>
      <c r="G28" s="157">
        <f t="shared" ref="G28:H28" si="5">G30</f>
        <v>7.6</v>
      </c>
      <c r="H28" s="157">
        <f t="shared" si="5"/>
        <v>7.6</v>
      </c>
    </row>
    <row r="29" spans="1:8" ht="50.4">
      <c r="A29" s="32" t="s">
        <v>225</v>
      </c>
      <c r="B29" s="55" t="s">
        <v>15</v>
      </c>
      <c r="C29" s="55" t="s">
        <v>40</v>
      </c>
      <c r="D29" s="55" t="s">
        <v>224</v>
      </c>
      <c r="E29" s="55"/>
      <c r="F29" s="56">
        <f>F30</f>
        <v>7.6</v>
      </c>
      <c r="G29" s="56">
        <f>G30</f>
        <v>7.6</v>
      </c>
      <c r="H29" s="56">
        <f>H30</f>
        <v>7.6</v>
      </c>
    </row>
    <row r="30" spans="1:8" ht="82.2" customHeight="1">
      <c r="A30" s="30" t="s">
        <v>205</v>
      </c>
      <c r="B30" s="49" t="s">
        <v>15</v>
      </c>
      <c r="C30" s="49" t="s">
        <v>40</v>
      </c>
      <c r="D30" s="49" t="s">
        <v>228</v>
      </c>
      <c r="E30" s="49"/>
      <c r="F30" s="50">
        <f t="shared" si="4"/>
        <v>7.6</v>
      </c>
      <c r="G30" s="50">
        <f t="shared" si="4"/>
        <v>7.6</v>
      </c>
      <c r="H30" s="50">
        <f t="shared" si="4"/>
        <v>7.6</v>
      </c>
    </row>
    <row r="31" spans="1:8" ht="17.25" customHeight="1">
      <c r="A31" s="30" t="s">
        <v>48</v>
      </c>
      <c r="B31" s="16" t="s">
        <v>15</v>
      </c>
      <c r="C31" s="16" t="s">
        <v>40</v>
      </c>
      <c r="D31" s="16" t="s">
        <v>228</v>
      </c>
      <c r="E31" s="16" t="s">
        <v>49</v>
      </c>
      <c r="F31" s="27">
        <v>7.6</v>
      </c>
      <c r="G31" s="27">
        <v>7.6</v>
      </c>
      <c r="H31" s="27">
        <v>7.6</v>
      </c>
    </row>
    <row r="32" spans="1:8" ht="18" customHeight="1">
      <c r="A32" s="53" t="s">
        <v>203</v>
      </c>
      <c r="B32" s="156" t="s">
        <v>15</v>
      </c>
      <c r="C32" s="156" t="s">
        <v>202</v>
      </c>
      <c r="D32" s="156"/>
      <c r="E32" s="156"/>
      <c r="F32" s="157">
        <f>F33</f>
        <v>5.6</v>
      </c>
      <c r="G32" s="157">
        <f t="shared" ref="G32:H38" si="6">G33</f>
        <v>5.6</v>
      </c>
      <c r="H32" s="157">
        <f t="shared" si="6"/>
        <v>5.6</v>
      </c>
    </row>
    <row r="33" spans="1:8" ht="16.8">
      <c r="A33" s="22" t="s">
        <v>177</v>
      </c>
      <c r="B33" s="156" t="s">
        <v>15</v>
      </c>
      <c r="C33" s="156" t="s">
        <v>202</v>
      </c>
      <c r="D33" s="156" t="s">
        <v>223</v>
      </c>
      <c r="E33" s="16"/>
      <c r="F33" s="27">
        <f>F34+F37</f>
        <v>5.6</v>
      </c>
      <c r="G33" s="27">
        <f>G34+G37</f>
        <v>5.6</v>
      </c>
      <c r="H33" s="27">
        <f>H34+H37</f>
        <v>5.6</v>
      </c>
    </row>
    <row r="34" spans="1:8" ht="46.8">
      <c r="A34" s="57" t="s">
        <v>225</v>
      </c>
      <c r="B34" s="55" t="s">
        <v>15</v>
      </c>
      <c r="C34" s="55" t="s">
        <v>202</v>
      </c>
      <c r="D34" s="55" t="s">
        <v>224</v>
      </c>
      <c r="E34" s="49"/>
      <c r="F34" s="50">
        <f>F35</f>
        <v>5.6</v>
      </c>
      <c r="G34" s="50">
        <f t="shared" ref="G34:H35" si="7">G35</f>
        <v>5.6</v>
      </c>
      <c r="H34" s="50">
        <f t="shared" si="7"/>
        <v>5.6</v>
      </c>
    </row>
    <row r="35" spans="1:8" ht="67.2">
      <c r="A35" s="20" t="s">
        <v>306</v>
      </c>
      <c r="B35" s="49" t="s">
        <v>15</v>
      </c>
      <c r="C35" s="49" t="s">
        <v>202</v>
      </c>
      <c r="D35" s="49" t="s">
        <v>307</v>
      </c>
      <c r="E35" s="49"/>
      <c r="F35" s="50">
        <f>F36</f>
        <v>5.6</v>
      </c>
      <c r="G35" s="50">
        <f t="shared" si="7"/>
        <v>5.6</v>
      </c>
      <c r="H35" s="50">
        <f t="shared" si="7"/>
        <v>5.6</v>
      </c>
    </row>
    <row r="36" spans="1:8" ht="16.8">
      <c r="A36" s="20" t="s">
        <v>48</v>
      </c>
      <c r="B36" s="16" t="s">
        <v>15</v>
      </c>
      <c r="C36" s="16" t="s">
        <v>202</v>
      </c>
      <c r="D36" s="49" t="s">
        <v>307</v>
      </c>
      <c r="E36" s="16" t="s">
        <v>49</v>
      </c>
      <c r="F36" s="27">
        <v>5.6</v>
      </c>
      <c r="G36" s="27">
        <v>5.6</v>
      </c>
      <c r="H36" s="27">
        <v>5.6</v>
      </c>
    </row>
    <row r="37" spans="1:8" ht="0.75" customHeight="1">
      <c r="A37" s="72" t="s">
        <v>229</v>
      </c>
      <c r="B37" s="156" t="s">
        <v>15</v>
      </c>
      <c r="C37" s="156" t="s">
        <v>202</v>
      </c>
      <c r="D37" s="80" t="s">
        <v>273</v>
      </c>
      <c r="E37" s="16"/>
      <c r="F37" s="27">
        <f>F38</f>
        <v>0</v>
      </c>
      <c r="G37" s="50">
        <f t="shared" si="6"/>
        <v>0</v>
      </c>
      <c r="H37" s="50">
        <f t="shared" si="6"/>
        <v>0</v>
      </c>
    </row>
    <row r="38" spans="1:8" ht="0.75" customHeight="1">
      <c r="A38" s="30" t="s">
        <v>274</v>
      </c>
      <c r="B38" s="49" t="s">
        <v>15</v>
      </c>
      <c r="C38" s="49" t="s">
        <v>202</v>
      </c>
      <c r="D38" s="49" t="s">
        <v>230</v>
      </c>
      <c r="E38" s="49"/>
      <c r="F38" s="50">
        <f>F39</f>
        <v>0</v>
      </c>
      <c r="G38" s="50">
        <f t="shared" si="6"/>
        <v>0</v>
      </c>
      <c r="H38" s="50">
        <f t="shared" si="6"/>
        <v>0</v>
      </c>
    </row>
    <row r="39" spans="1:8" ht="50.4" hidden="1">
      <c r="A39" s="63" t="s">
        <v>196</v>
      </c>
      <c r="B39" s="49" t="s">
        <v>15</v>
      </c>
      <c r="C39" s="49" t="s">
        <v>202</v>
      </c>
      <c r="D39" s="49" t="s">
        <v>230</v>
      </c>
      <c r="E39" s="49" t="s">
        <v>197</v>
      </c>
      <c r="F39" s="50">
        <v>0</v>
      </c>
      <c r="G39" s="50">
        <v>0</v>
      </c>
      <c r="H39" s="50">
        <v>0</v>
      </c>
    </row>
    <row r="40" spans="1:8" ht="17.25" customHeight="1">
      <c r="A40" s="22" t="s">
        <v>21</v>
      </c>
      <c r="B40" s="155" t="s">
        <v>18</v>
      </c>
      <c r="C40" s="155" t="s">
        <v>16</v>
      </c>
      <c r="D40" s="156"/>
      <c r="E40" s="156"/>
      <c r="F40" s="157">
        <f>F42</f>
        <v>32.700000000000003</v>
      </c>
      <c r="G40" s="56">
        <f t="shared" ref="G40:H40" si="8">G42</f>
        <v>32.700000000000003</v>
      </c>
      <c r="H40" s="56">
        <f t="shared" si="8"/>
        <v>32.700000000000003</v>
      </c>
    </row>
    <row r="41" spans="1:8" ht="30.75" customHeight="1">
      <c r="A41" s="22" t="s">
        <v>22</v>
      </c>
      <c r="B41" s="59" t="s">
        <v>18</v>
      </c>
      <c r="C41" s="59" t="s">
        <v>23</v>
      </c>
      <c r="D41" s="55"/>
      <c r="E41" s="55"/>
      <c r="F41" s="56">
        <f>F42</f>
        <v>32.700000000000003</v>
      </c>
      <c r="G41" s="56">
        <f t="shared" ref="G41:H41" si="9">G42</f>
        <v>32.700000000000003</v>
      </c>
      <c r="H41" s="56">
        <f t="shared" si="9"/>
        <v>32.700000000000003</v>
      </c>
    </row>
    <row r="42" spans="1:8" ht="16.8">
      <c r="A42" s="22" t="s">
        <v>177</v>
      </c>
      <c r="B42" s="155" t="s">
        <v>18</v>
      </c>
      <c r="C42" s="155" t="s">
        <v>23</v>
      </c>
      <c r="D42" s="156" t="s">
        <v>223</v>
      </c>
      <c r="E42" s="156"/>
      <c r="F42" s="157">
        <f>F44</f>
        <v>32.700000000000003</v>
      </c>
      <c r="G42" s="157">
        <f t="shared" ref="G42:H42" si="10">G44</f>
        <v>32.700000000000003</v>
      </c>
      <c r="H42" s="157">
        <f t="shared" si="10"/>
        <v>32.700000000000003</v>
      </c>
    </row>
    <row r="43" spans="1:8" ht="55.2">
      <c r="A43" s="72" t="s">
        <v>231</v>
      </c>
      <c r="B43" s="59" t="s">
        <v>18</v>
      </c>
      <c r="C43" s="59" t="s">
        <v>23</v>
      </c>
      <c r="D43" s="73" t="s">
        <v>232</v>
      </c>
      <c r="E43" s="55"/>
      <c r="F43" s="56">
        <f t="shared" ref="F43:H43" si="11">F44</f>
        <v>32.700000000000003</v>
      </c>
      <c r="G43" s="56">
        <f t="shared" si="11"/>
        <v>32.700000000000003</v>
      </c>
      <c r="H43" s="56">
        <f t="shared" si="11"/>
        <v>32.700000000000003</v>
      </c>
    </row>
    <row r="44" spans="1:8" ht="50.4">
      <c r="A44" s="20" t="s">
        <v>206</v>
      </c>
      <c r="B44" s="49" t="s">
        <v>18</v>
      </c>
      <c r="C44" s="49" t="s">
        <v>23</v>
      </c>
      <c r="D44" s="49" t="s">
        <v>233</v>
      </c>
      <c r="E44" s="49"/>
      <c r="F44" s="50">
        <f>F45+F46</f>
        <v>32.700000000000003</v>
      </c>
      <c r="G44" s="50">
        <f t="shared" ref="G44:H44" si="12">G45+G46</f>
        <v>32.700000000000003</v>
      </c>
      <c r="H44" s="50">
        <f t="shared" si="12"/>
        <v>32.700000000000003</v>
      </c>
    </row>
    <row r="45" spans="1:8" ht="50.25" customHeight="1">
      <c r="A45" s="64" t="s">
        <v>200</v>
      </c>
      <c r="B45" s="49" t="s">
        <v>18</v>
      </c>
      <c r="C45" s="49" t="s">
        <v>23</v>
      </c>
      <c r="D45" s="49" t="s">
        <v>233</v>
      </c>
      <c r="E45" s="49" t="s">
        <v>195</v>
      </c>
      <c r="F45" s="50">
        <v>31.2</v>
      </c>
      <c r="G45" s="50">
        <v>31.2</v>
      </c>
      <c r="H45" s="50">
        <v>31.2</v>
      </c>
    </row>
    <row r="46" spans="1:8" ht="50.4">
      <c r="A46" s="63" t="s">
        <v>196</v>
      </c>
      <c r="B46" s="49" t="s">
        <v>18</v>
      </c>
      <c r="C46" s="49" t="s">
        <v>23</v>
      </c>
      <c r="D46" s="49" t="s">
        <v>233</v>
      </c>
      <c r="E46" s="49" t="s">
        <v>197</v>
      </c>
      <c r="F46" s="50">
        <v>1.5</v>
      </c>
      <c r="G46" s="50">
        <v>1.5</v>
      </c>
      <c r="H46" s="50">
        <v>1.5</v>
      </c>
    </row>
    <row r="47" spans="1:8" ht="33.6">
      <c r="A47" s="22" t="s">
        <v>24</v>
      </c>
      <c r="B47" s="59" t="s">
        <v>23</v>
      </c>
      <c r="C47" s="59" t="s">
        <v>16</v>
      </c>
      <c r="D47" s="55"/>
      <c r="E47" s="55"/>
      <c r="F47" s="56">
        <f>SUM(F48,,F54,F61)</f>
        <v>25.400000000000002</v>
      </c>
      <c r="G47" s="56">
        <f t="shared" ref="G47:H47" si="13">SUM(G48,,G54,G61)</f>
        <v>20.6</v>
      </c>
      <c r="H47" s="56">
        <f t="shared" si="13"/>
        <v>20.6</v>
      </c>
    </row>
    <row r="48" spans="1:8" ht="16.8">
      <c r="A48" s="18" t="s">
        <v>25</v>
      </c>
      <c r="B48" s="156" t="s">
        <v>23</v>
      </c>
      <c r="C48" s="156" t="s">
        <v>20</v>
      </c>
      <c r="D48" s="156"/>
      <c r="E48" s="156"/>
      <c r="F48" s="157">
        <f t="shared" ref="F48:H48" si="14">F49</f>
        <v>3.8</v>
      </c>
      <c r="G48" s="157">
        <f t="shared" si="14"/>
        <v>3.8</v>
      </c>
      <c r="H48" s="157">
        <f t="shared" si="14"/>
        <v>3.8</v>
      </c>
    </row>
    <row r="49" spans="1:8" ht="16.8">
      <c r="A49" s="18" t="s">
        <v>177</v>
      </c>
      <c r="B49" s="156" t="s">
        <v>23</v>
      </c>
      <c r="C49" s="156" t="s">
        <v>20</v>
      </c>
      <c r="D49" s="156" t="s">
        <v>223</v>
      </c>
      <c r="E49" s="156"/>
      <c r="F49" s="157">
        <f>F51</f>
        <v>3.8</v>
      </c>
      <c r="G49" s="157">
        <f t="shared" ref="G49:H49" si="15">G51</f>
        <v>3.8</v>
      </c>
      <c r="H49" s="157">
        <f t="shared" si="15"/>
        <v>3.8</v>
      </c>
    </row>
    <row r="50" spans="1:8" ht="76.5" customHeight="1">
      <c r="A50" s="72" t="s">
        <v>231</v>
      </c>
      <c r="B50" s="55" t="s">
        <v>23</v>
      </c>
      <c r="C50" s="55" t="s">
        <v>20</v>
      </c>
      <c r="D50" s="55" t="s">
        <v>232</v>
      </c>
      <c r="E50" s="55"/>
      <c r="F50" s="56">
        <f>F51</f>
        <v>3.8</v>
      </c>
      <c r="G50" s="56">
        <f>G51</f>
        <v>3.8</v>
      </c>
      <c r="H50" s="56">
        <f>H51</f>
        <v>3.8</v>
      </c>
    </row>
    <row r="51" spans="1:8" ht="117.6">
      <c r="A51" s="20" t="s">
        <v>207</v>
      </c>
      <c r="B51" s="49" t="s">
        <v>23</v>
      </c>
      <c r="C51" s="49" t="s">
        <v>20</v>
      </c>
      <c r="D51" s="49" t="s">
        <v>330</v>
      </c>
      <c r="E51" s="49"/>
      <c r="F51" s="50">
        <f>F52</f>
        <v>3.8</v>
      </c>
      <c r="G51" s="50">
        <f t="shared" ref="G51:H51" si="16">G52</f>
        <v>3.8</v>
      </c>
      <c r="H51" s="50">
        <f t="shared" si="16"/>
        <v>3.8</v>
      </c>
    </row>
    <row r="52" spans="1:8" ht="50.4">
      <c r="A52" s="63" t="s">
        <v>196</v>
      </c>
      <c r="B52" s="49" t="s">
        <v>23</v>
      </c>
      <c r="C52" s="49" t="s">
        <v>20</v>
      </c>
      <c r="D52" s="49" t="s">
        <v>330</v>
      </c>
      <c r="E52" s="49" t="s">
        <v>197</v>
      </c>
      <c r="F52" s="50">
        <v>3.8</v>
      </c>
      <c r="G52" s="50">
        <v>3.8</v>
      </c>
      <c r="H52" s="50">
        <v>3.8</v>
      </c>
    </row>
    <row r="53" spans="1:8" ht="67.2">
      <c r="A53" s="130" t="s">
        <v>26</v>
      </c>
      <c r="B53" s="55" t="s">
        <v>23</v>
      </c>
      <c r="C53" s="55" t="s">
        <v>27</v>
      </c>
      <c r="D53" s="55"/>
      <c r="E53" s="55"/>
      <c r="F53" s="56">
        <f>SUM(F54)</f>
        <v>0</v>
      </c>
      <c r="G53" s="56">
        <f>SUM(G54)</f>
        <v>0</v>
      </c>
      <c r="H53" s="56">
        <f>SUM(H54)</f>
        <v>0</v>
      </c>
    </row>
    <row r="54" spans="1:8" ht="138" customHeight="1">
      <c r="A54" s="22" t="s">
        <v>348</v>
      </c>
      <c r="B54" s="55" t="s">
        <v>23</v>
      </c>
      <c r="C54" s="55" t="s">
        <v>27</v>
      </c>
      <c r="D54" s="55" t="s">
        <v>234</v>
      </c>
      <c r="E54" s="55"/>
      <c r="F54" s="56">
        <f>SUM(F56,F59)</f>
        <v>0</v>
      </c>
      <c r="G54" s="56">
        <f>SUM(G56,G58)</f>
        <v>0</v>
      </c>
      <c r="H54" s="56">
        <f>SUM(H56,H58)</f>
        <v>0</v>
      </c>
    </row>
    <row r="55" spans="1:8" ht="37.5" customHeight="1">
      <c r="A55" s="72" t="s">
        <v>235</v>
      </c>
      <c r="B55" s="55" t="s">
        <v>23</v>
      </c>
      <c r="C55" s="55" t="s">
        <v>27</v>
      </c>
      <c r="D55" s="55" t="s">
        <v>236</v>
      </c>
      <c r="E55" s="55"/>
      <c r="F55" s="56">
        <f>SUM(F56)</f>
        <v>0</v>
      </c>
      <c r="G55" s="56">
        <f>SUM(G56)</f>
        <v>0</v>
      </c>
      <c r="H55" s="56">
        <f>SUM(H56)</f>
        <v>0</v>
      </c>
    </row>
    <row r="56" spans="1:8" ht="30.75" customHeight="1">
      <c r="A56" s="30" t="s">
        <v>237</v>
      </c>
      <c r="B56" s="49" t="s">
        <v>23</v>
      </c>
      <c r="C56" s="49" t="s">
        <v>27</v>
      </c>
      <c r="D56" s="49" t="s">
        <v>238</v>
      </c>
      <c r="E56" s="49"/>
      <c r="F56" s="50">
        <f>SUM(F57)</f>
        <v>0</v>
      </c>
      <c r="G56" s="50">
        <f t="shared" ref="G56:H56" si="17">SUM(G57)</f>
        <v>0</v>
      </c>
      <c r="H56" s="50">
        <f t="shared" si="17"/>
        <v>0</v>
      </c>
    </row>
    <row r="57" spans="1:8" ht="50.4">
      <c r="A57" s="63" t="s">
        <v>196</v>
      </c>
      <c r="B57" s="49" t="s">
        <v>23</v>
      </c>
      <c r="C57" s="49" t="s">
        <v>27</v>
      </c>
      <c r="D57" s="49" t="s">
        <v>238</v>
      </c>
      <c r="E57" s="49" t="s">
        <v>197</v>
      </c>
      <c r="F57" s="50">
        <v>0</v>
      </c>
      <c r="G57" s="50">
        <v>0</v>
      </c>
      <c r="H57" s="50">
        <v>0</v>
      </c>
    </row>
    <row r="58" spans="1:8" ht="41.4">
      <c r="A58" s="72" t="s">
        <v>239</v>
      </c>
      <c r="B58" s="55" t="s">
        <v>23</v>
      </c>
      <c r="C58" s="55" t="s">
        <v>27</v>
      </c>
      <c r="D58" s="55" t="s">
        <v>240</v>
      </c>
      <c r="E58" s="55"/>
      <c r="F58" s="56">
        <f>SUM(F59)</f>
        <v>0</v>
      </c>
      <c r="G58" s="56">
        <f>G59+SUM(G59)</f>
        <v>0</v>
      </c>
      <c r="H58" s="56">
        <f>H59+SUM(H59)</f>
        <v>0</v>
      </c>
    </row>
    <row r="59" spans="1:8" ht="66" customHeight="1">
      <c r="A59" s="76" t="s">
        <v>241</v>
      </c>
      <c r="B59" s="49" t="s">
        <v>23</v>
      </c>
      <c r="C59" s="49" t="s">
        <v>27</v>
      </c>
      <c r="D59" s="49" t="s">
        <v>242</v>
      </c>
      <c r="E59" s="49"/>
      <c r="F59" s="50">
        <f>SUM(F60)</f>
        <v>0</v>
      </c>
      <c r="G59" s="50">
        <f t="shared" ref="G59:H59" si="18">SUM(G60)</f>
        <v>0</v>
      </c>
      <c r="H59" s="50">
        <f t="shared" si="18"/>
        <v>0</v>
      </c>
    </row>
    <row r="60" spans="1:8" ht="50.4">
      <c r="A60" s="63" t="s">
        <v>196</v>
      </c>
      <c r="B60" s="49" t="s">
        <v>23</v>
      </c>
      <c r="C60" s="49" t="s">
        <v>27</v>
      </c>
      <c r="D60" s="49" t="s">
        <v>242</v>
      </c>
      <c r="E60" s="49" t="s">
        <v>197</v>
      </c>
      <c r="F60" s="50">
        <v>0</v>
      </c>
      <c r="G60" s="50">
        <v>0</v>
      </c>
      <c r="H60" s="50">
        <v>0</v>
      </c>
    </row>
    <row r="61" spans="1:8" ht="18.75" customHeight="1">
      <c r="A61" s="18" t="s">
        <v>28</v>
      </c>
      <c r="B61" s="156" t="s">
        <v>23</v>
      </c>
      <c r="C61" s="156" t="s">
        <v>29</v>
      </c>
      <c r="D61" s="156"/>
      <c r="E61" s="156"/>
      <c r="F61" s="157">
        <f t="shared" ref="F61:H61" si="19">SUM(F62)</f>
        <v>21.6</v>
      </c>
      <c r="G61" s="157">
        <f t="shared" si="19"/>
        <v>16.8</v>
      </c>
      <c r="H61" s="157">
        <f t="shared" si="19"/>
        <v>16.8</v>
      </c>
    </row>
    <row r="62" spans="1:8" ht="124.5" customHeight="1">
      <c r="A62" s="57" t="s">
        <v>348</v>
      </c>
      <c r="B62" s="55" t="s">
        <v>23</v>
      </c>
      <c r="C62" s="55" t="s">
        <v>29</v>
      </c>
      <c r="D62" s="55" t="s">
        <v>234</v>
      </c>
      <c r="E62" s="55"/>
      <c r="F62" s="56">
        <f>SUM(F64)</f>
        <v>21.6</v>
      </c>
      <c r="G62" s="56">
        <f>G63</f>
        <v>16.8</v>
      </c>
      <c r="H62" s="56">
        <f>H63</f>
        <v>16.8</v>
      </c>
    </row>
    <row r="63" spans="1:8" ht="51.75" customHeight="1">
      <c r="A63" s="77" t="s">
        <v>243</v>
      </c>
      <c r="B63" s="55" t="s">
        <v>23</v>
      </c>
      <c r="C63" s="55" t="s">
        <v>29</v>
      </c>
      <c r="D63" s="55" t="s">
        <v>267</v>
      </c>
      <c r="E63" s="55"/>
      <c r="F63" s="56">
        <f>F64</f>
        <v>21.6</v>
      </c>
      <c r="G63" s="56">
        <f>G64</f>
        <v>16.8</v>
      </c>
      <c r="H63" s="56">
        <f>H64</f>
        <v>16.8</v>
      </c>
    </row>
    <row r="64" spans="1:8" ht="49.5" customHeight="1">
      <c r="A64" s="76" t="s">
        <v>278</v>
      </c>
      <c r="B64" s="49" t="s">
        <v>23</v>
      </c>
      <c r="C64" s="49" t="s">
        <v>29</v>
      </c>
      <c r="D64" s="49" t="s">
        <v>268</v>
      </c>
      <c r="E64" s="49"/>
      <c r="F64" s="50">
        <f>SUM(F65)</f>
        <v>21.6</v>
      </c>
      <c r="G64" s="50">
        <f t="shared" ref="G64:H64" si="20">SUM(G65)</f>
        <v>16.8</v>
      </c>
      <c r="H64" s="50">
        <f t="shared" si="20"/>
        <v>16.8</v>
      </c>
    </row>
    <row r="65" spans="1:8" ht="50.4">
      <c r="A65" s="63" t="s">
        <v>196</v>
      </c>
      <c r="B65" s="49" t="s">
        <v>23</v>
      </c>
      <c r="C65" s="49" t="s">
        <v>29</v>
      </c>
      <c r="D65" s="49" t="s">
        <v>268</v>
      </c>
      <c r="E65" s="49" t="s">
        <v>197</v>
      </c>
      <c r="F65" s="50">
        <v>21.6</v>
      </c>
      <c r="G65" s="50">
        <v>16.8</v>
      </c>
      <c r="H65" s="50">
        <v>16.8</v>
      </c>
    </row>
    <row r="66" spans="1:8" ht="16.8">
      <c r="A66" s="18" t="s">
        <v>30</v>
      </c>
      <c r="B66" s="156" t="s">
        <v>20</v>
      </c>
      <c r="C66" s="156" t="s">
        <v>16</v>
      </c>
      <c r="D66" s="16"/>
      <c r="E66" s="16"/>
      <c r="F66" s="157">
        <f>SUM(F67,F77)</f>
        <v>201.10000000000002</v>
      </c>
      <c r="G66" s="157">
        <f t="shared" ref="G66:H66" si="21">SUM(G67,G77)</f>
        <v>188.70000000000002</v>
      </c>
      <c r="H66" s="157">
        <f t="shared" si="21"/>
        <v>212.20000000000002</v>
      </c>
    </row>
    <row r="67" spans="1:8" ht="16.8">
      <c r="A67" s="18" t="s">
        <v>31</v>
      </c>
      <c r="B67" s="156" t="s">
        <v>20</v>
      </c>
      <c r="C67" s="156" t="s">
        <v>27</v>
      </c>
      <c r="D67" s="156"/>
      <c r="E67" s="156"/>
      <c r="F67" s="157">
        <f>F68</f>
        <v>189.8</v>
      </c>
      <c r="G67" s="157">
        <f t="shared" ref="G67:H67" si="22">G68</f>
        <v>186.9</v>
      </c>
      <c r="H67" s="157">
        <f t="shared" si="22"/>
        <v>210.4</v>
      </c>
    </row>
    <row r="68" spans="1:8" ht="96.75" customHeight="1">
      <c r="A68" s="22" t="s">
        <v>371</v>
      </c>
      <c r="B68" s="55" t="s">
        <v>20</v>
      </c>
      <c r="C68" s="55" t="s">
        <v>27</v>
      </c>
      <c r="D68" s="55" t="s">
        <v>302</v>
      </c>
      <c r="E68" s="55"/>
      <c r="F68" s="56">
        <f>SUM(F72,F69)</f>
        <v>189.8</v>
      </c>
      <c r="G68" s="56">
        <f>SUM(G72,G69)</f>
        <v>186.9</v>
      </c>
      <c r="H68" s="56">
        <f>SUM(H72,H69)</f>
        <v>210.4</v>
      </c>
    </row>
    <row r="69" spans="1:8" ht="67.2">
      <c r="A69" s="183" t="s">
        <v>372</v>
      </c>
      <c r="B69" s="55" t="s">
        <v>20</v>
      </c>
      <c r="C69" s="55" t="s">
        <v>27</v>
      </c>
      <c r="D69" s="55" t="s">
        <v>303</v>
      </c>
      <c r="E69" s="55"/>
      <c r="F69" s="56">
        <f>F70</f>
        <v>0</v>
      </c>
      <c r="G69" s="56">
        <f>G70</f>
        <v>15</v>
      </c>
      <c r="H69" s="56">
        <f>H70</f>
        <v>30</v>
      </c>
    </row>
    <row r="70" spans="1:8" ht="32.25" customHeight="1">
      <c r="A70" s="30" t="s">
        <v>373</v>
      </c>
      <c r="B70" s="49" t="s">
        <v>20</v>
      </c>
      <c r="C70" s="49" t="s">
        <v>27</v>
      </c>
      <c r="D70" s="55" t="s">
        <v>374</v>
      </c>
      <c r="E70" s="49"/>
      <c r="F70" s="50">
        <f>SUM(F71)</f>
        <v>0</v>
      </c>
      <c r="G70" s="50">
        <f t="shared" ref="G70:H70" si="23">SUM(G71)</f>
        <v>15</v>
      </c>
      <c r="H70" s="50">
        <f t="shared" si="23"/>
        <v>30</v>
      </c>
    </row>
    <row r="71" spans="1:8" ht="50.4">
      <c r="A71" s="63" t="s">
        <v>196</v>
      </c>
      <c r="B71" s="49" t="s">
        <v>20</v>
      </c>
      <c r="C71" s="49" t="s">
        <v>27</v>
      </c>
      <c r="D71" s="55" t="s">
        <v>374</v>
      </c>
      <c r="E71" s="49" t="s">
        <v>197</v>
      </c>
      <c r="F71" s="50">
        <v>0</v>
      </c>
      <c r="G71" s="50">
        <v>15</v>
      </c>
      <c r="H71" s="50">
        <v>30</v>
      </c>
    </row>
    <row r="72" spans="1:8" ht="67.2">
      <c r="A72" s="130" t="s">
        <v>375</v>
      </c>
      <c r="B72" s="55" t="s">
        <v>20</v>
      </c>
      <c r="C72" s="55" t="s">
        <v>27</v>
      </c>
      <c r="D72" s="55" t="s">
        <v>376</v>
      </c>
      <c r="E72" s="49"/>
      <c r="F72" s="56">
        <f>SUM(F73,F75)</f>
        <v>189.8</v>
      </c>
      <c r="G72" s="56">
        <f>SUM(G73,G75)</f>
        <v>171.9</v>
      </c>
      <c r="H72" s="56">
        <f>SUM(H73,H75)</f>
        <v>180.4</v>
      </c>
    </row>
    <row r="73" spans="1:8" ht="16.8">
      <c r="A73" s="63" t="s">
        <v>377</v>
      </c>
      <c r="B73" s="49" t="s">
        <v>20</v>
      </c>
      <c r="C73" s="49" t="s">
        <v>27</v>
      </c>
      <c r="D73" s="49" t="s">
        <v>378</v>
      </c>
      <c r="E73" s="49"/>
      <c r="F73" s="50">
        <f>SUM(F74)</f>
        <v>149.4</v>
      </c>
      <c r="G73" s="50">
        <f>SUM(G74)</f>
        <v>130</v>
      </c>
      <c r="H73" s="50">
        <f>SUM(H74)</f>
        <v>140</v>
      </c>
    </row>
    <row r="74" spans="1:8" ht="50.4">
      <c r="A74" s="63" t="s">
        <v>196</v>
      </c>
      <c r="B74" s="49" t="s">
        <v>20</v>
      </c>
      <c r="C74" s="49" t="s">
        <v>27</v>
      </c>
      <c r="D74" s="49" t="s">
        <v>378</v>
      </c>
      <c r="E74" s="49" t="s">
        <v>197</v>
      </c>
      <c r="F74" s="50">
        <v>149.4</v>
      </c>
      <c r="G74" s="50">
        <v>130</v>
      </c>
      <c r="H74" s="50">
        <v>140</v>
      </c>
    </row>
    <row r="75" spans="1:8" ht="67.2">
      <c r="A75" s="63" t="s">
        <v>379</v>
      </c>
      <c r="B75" s="49" t="s">
        <v>20</v>
      </c>
      <c r="C75" s="49" t="s">
        <v>27</v>
      </c>
      <c r="D75" s="49" t="s">
        <v>380</v>
      </c>
      <c r="E75" s="49"/>
      <c r="F75" s="50">
        <f>SUM(F76)</f>
        <v>40.4</v>
      </c>
      <c r="G75" s="50">
        <f>SUM(G76)</f>
        <v>41.9</v>
      </c>
      <c r="H75" s="50">
        <f>SUM(H76)</f>
        <v>40.4</v>
      </c>
    </row>
    <row r="76" spans="1:8" ht="50.4">
      <c r="A76" s="63" t="s">
        <v>196</v>
      </c>
      <c r="B76" s="49" t="s">
        <v>20</v>
      </c>
      <c r="C76" s="49" t="s">
        <v>27</v>
      </c>
      <c r="D76" s="49" t="s">
        <v>380</v>
      </c>
      <c r="E76" s="49" t="s">
        <v>197</v>
      </c>
      <c r="F76" s="50">
        <v>40.4</v>
      </c>
      <c r="G76" s="50">
        <v>41.9</v>
      </c>
      <c r="H76" s="50">
        <v>40.4</v>
      </c>
    </row>
    <row r="77" spans="1:8" ht="33.6">
      <c r="A77" s="22" t="s">
        <v>32</v>
      </c>
      <c r="B77" s="55" t="s">
        <v>20</v>
      </c>
      <c r="C77" s="55" t="s">
        <v>33</v>
      </c>
      <c r="D77" s="55"/>
      <c r="E77" s="55"/>
      <c r="F77" s="56">
        <f>SUM(F78,F82,)</f>
        <v>11.3</v>
      </c>
      <c r="G77" s="56">
        <f>SUM(G78,G82,)</f>
        <v>1.8</v>
      </c>
      <c r="H77" s="56">
        <f>SUM(H78,H82,)</f>
        <v>1.8</v>
      </c>
    </row>
    <row r="78" spans="1:8" ht="102" customHeight="1">
      <c r="A78" s="22" t="s">
        <v>357</v>
      </c>
      <c r="B78" s="55" t="s">
        <v>20</v>
      </c>
      <c r="C78" s="55" t="s">
        <v>33</v>
      </c>
      <c r="D78" s="55" t="s">
        <v>244</v>
      </c>
      <c r="E78" s="55"/>
      <c r="F78" s="56">
        <f>F79</f>
        <v>9.5</v>
      </c>
      <c r="G78" s="56">
        <f t="shared" ref="G78:H78" si="24">G79</f>
        <v>0</v>
      </c>
      <c r="H78" s="56">
        <f t="shared" si="24"/>
        <v>0</v>
      </c>
    </row>
    <row r="79" spans="1:8" ht="43.5" customHeight="1">
      <c r="A79" s="72" t="s">
        <v>245</v>
      </c>
      <c r="B79" s="55" t="s">
        <v>20</v>
      </c>
      <c r="C79" s="55" t="s">
        <v>33</v>
      </c>
      <c r="D79" s="55" t="s">
        <v>246</v>
      </c>
      <c r="E79" s="55"/>
      <c r="F79" s="56">
        <f>F80</f>
        <v>9.5</v>
      </c>
      <c r="G79" s="56">
        <f>G80</f>
        <v>0</v>
      </c>
      <c r="H79" s="56">
        <f>H80</f>
        <v>0</v>
      </c>
    </row>
    <row r="80" spans="1:8" ht="99" customHeight="1">
      <c r="A80" s="153" t="s">
        <v>350</v>
      </c>
      <c r="B80" s="149" t="s">
        <v>20</v>
      </c>
      <c r="C80" s="149" t="s">
        <v>33</v>
      </c>
      <c r="D80" s="149" t="s">
        <v>331</v>
      </c>
      <c r="E80" s="149"/>
      <c r="F80" s="170">
        <f>F81</f>
        <v>9.5</v>
      </c>
      <c r="G80" s="50">
        <f t="shared" ref="G80:H80" si="25">G81</f>
        <v>0</v>
      </c>
      <c r="H80" s="50">
        <f t="shared" si="25"/>
        <v>0</v>
      </c>
    </row>
    <row r="81" spans="1:8" ht="50.25" customHeight="1">
      <c r="A81" s="63" t="s">
        <v>196</v>
      </c>
      <c r="B81" s="149" t="s">
        <v>20</v>
      </c>
      <c r="C81" s="149" t="s">
        <v>33</v>
      </c>
      <c r="D81" s="149" t="s">
        <v>331</v>
      </c>
      <c r="E81" s="149" t="s">
        <v>197</v>
      </c>
      <c r="F81" s="170">
        <v>9.5</v>
      </c>
      <c r="G81" s="50">
        <v>0</v>
      </c>
      <c r="H81" s="50">
        <v>0</v>
      </c>
    </row>
    <row r="82" spans="1:8" ht="16.8">
      <c r="A82" s="18" t="s">
        <v>177</v>
      </c>
      <c r="B82" s="156" t="s">
        <v>20</v>
      </c>
      <c r="C82" s="156" t="s">
        <v>33</v>
      </c>
      <c r="D82" s="156" t="s">
        <v>223</v>
      </c>
      <c r="E82" s="156"/>
      <c r="F82" s="157">
        <f>F84</f>
        <v>1.8</v>
      </c>
      <c r="G82" s="157">
        <f t="shared" ref="G82:H82" si="26">G84</f>
        <v>1.8</v>
      </c>
      <c r="H82" s="157">
        <f t="shared" si="26"/>
        <v>1.8</v>
      </c>
    </row>
    <row r="83" spans="1:8" ht="41.4">
      <c r="A83" s="72" t="s">
        <v>225</v>
      </c>
      <c r="B83" s="85" t="s">
        <v>20</v>
      </c>
      <c r="C83" s="85" t="s">
        <v>33</v>
      </c>
      <c r="D83" s="73" t="s">
        <v>247</v>
      </c>
      <c r="E83" s="55"/>
      <c r="F83" s="56">
        <v>1.8</v>
      </c>
      <c r="G83" s="56">
        <v>1.8</v>
      </c>
      <c r="H83" s="56">
        <v>1.8</v>
      </c>
    </row>
    <row r="84" spans="1:8" ht="100.8">
      <c r="A84" s="20" t="s">
        <v>358</v>
      </c>
      <c r="B84" s="49" t="s">
        <v>20</v>
      </c>
      <c r="C84" s="49" t="s">
        <v>33</v>
      </c>
      <c r="D84" s="49" t="s">
        <v>248</v>
      </c>
      <c r="E84" s="49"/>
      <c r="F84" s="50">
        <f>F85</f>
        <v>1.8</v>
      </c>
      <c r="G84" s="50">
        <f t="shared" ref="G84:H84" si="27">G85</f>
        <v>1.8</v>
      </c>
      <c r="H84" s="50">
        <f t="shared" si="27"/>
        <v>1.8</v>
      </c>
    </row>
    <row r="85" spans="1:8" ht="16.8">
      <c r="A85" s="21" t="s">
        <v>48</v>
      </c>
      <c r="B85" s="16" t="s">
        <v>20</v>
      </c>
      <c r="C85" s="16" t="s">
        <v>33</v>
      </c>
      <c r="D85" s="49" t="s">
        <v>248</v>
      </c>
      <c r="E85" s="16" t="s">
        <v>49</v>
      </c>
      <c r="F85" s="27">
        <v>1.8</v>
      </c>
      <c r="G85" s="27">
        <v>1.8</v>
      </c>
      <c r="H85" s="27">
        <v>1.8</v>
      </c>
    </row>
    <row r="86" spans="1:8" ht="16.8">
      <c r="A86" s="18" t="s">
        <v>34</v>
      </c>
      <c r="B86" s="156" t="s">
        <v>35</v>
      </c>
      <c r="C86" s="156" t="s">
        <v>16</v>
      </c>
      <c r="D86" s="16"/>
      <c r="E86" s="16"/>
      <c r="F86" s="157">
        <f t="shared" ref="F86:H87" si="28">SUM(F87)</f>
        <v>14.8</v>
      </c>
      <c r="G86" s="157">
        <f t="shared" si="28"/>
        <v>131.6</v>
      </c>
      <c r="H86" s="157">
        <f t="shared" si="28"/>
        <v>128.30000000000001</v>
      </c>
    </row>
    <row r="87" spans="1:8" ht="31.5" customHeight="1">
      <c r="A87" s="70" t="s">
        <v>36</v>
      </c>
      <c r="B87" s="55" t="s">
        <v>35</v>
      </c>
      <c r="C87" s="55" t="s">
        <v>23</v>
      </c>
      <c r="D87" s="55"/>
      <c r="E87" s="55"/>
      <c r="F87" s="56">
        <f t="shared" si="28"/>
        <v>14.8</v>
      </c>
      <c r="G87" s="56">
        <f t="shared" si="28"/>
        <v>131.6</v>
      </c>
      <c r="H87" s="56">
        <f t="shared" si="28"/>
        <v>128.30000000000001</v>
      </c>
    </row>
    <row r="88" spans="1:8" ht="63.75" customHeight="1">
      <c r="A88" s="71" t="s">
        <v>184</v>
      </c>
      <c r="B88" s="55" t="s">
        <v>35</v>
      </c>
      <c r="C88" s="55" t="s">
        <v>23</v>
      </c>
      <c r="D88" s="55" t="s">
        <v>249</v>
      </c>
      <c r="E88" s="55"/>
      <c r="F88" s="56">
        <f>SUM(,F89,F92,F95)</f>
        <v>14.8</v>
      </c>
      <c r="G88" s="56">
        <f>SUM(,G89,G92,G95)</f>
        <v>131.6</v>
      </c>
      <c r="H88" s="56">
        <f>SUM(,H89,H92,H95)</f>
        <v>128.30000000000001</v>
      </c>
    </row>
    <row r="89" spans="1:8" ht="0.75" customHeight="1">
      <c r="A89" s="72" t="s">
        <v>250</v>
      </c>
      <c r="B89" s="55" t="s">
        <v>35</v>
      </c>
      <c r="C89" s="55" t="s">
        <v>23</v>
      </c>
      <c r="D89" s="55" t="s">
        <v>251</v>
      </c>
      <c r="E89" s="55"/>
      <c r="F89" s="56">
        <f>F90</f>
        <v>0</v>
      </c>
      <c r="G89" s="56">
        <f>G90</f>
        <v>0</v>
      </c>
      <c r="H89" s="56">
        <f>H90</f>
        <v>0</v>
      </c>
    </row>
    <row r="90" spans="1:8" ht="16.8" hidden="1">
      <c r="A90" s="75" t="s">
        <v>252</v>
      </c>
      <c r="B90" s="16" t="s">
        <v>35</v>
      </c>
      <c r="C90" s="16" t="s">
        <v>23</v>
      </c>
      <c r="D90" s="16" t="s">
        <v>253</v>
      </c>
      <c r="E90" s="16"/>
      <c r="F90" s="27">
        <f>SUM(F91)</f>
        <v>0</v>
      </c>
      <c r="G90" s="27">
        <f t="shared" ref="G90:H90" si="29">SUM(G91)</f>
        <v>0</v>
      </c>
      <c r="H90" s="27">
        <f t="shared" si="29"/>
        <v>0</v>
      </c>
    </row>
    <row r="91" spans="1:8" ht="50.4" hidden="1">
      <c r="A91" s="63" t="s">
        <v>196</v>
      </c>
      <c r="B91" s="49" t="s">
        <v>35</v>
      </c>
      <c r="C91" s="49" t="s">
        <v>23</v>
      </c>
      <c r="D91" s="49" t="s">
        <v>253</v>
      </c>
      <c r="E91" s="49" t="s">
        <v>197</v>
      </c>
      <c r="F91" s="50">
        <v>0</v>
      </c>
      <c r="G91" s="50">
        <v>0</v>
      </c>
      <c r="H91" s="50">
        <v>0</v>
      </c>
    </row>
    <row r="92" spans="1:8" ht="27.6">
      <c r="A92" s="72" t="s">
        <v>254</v>
      </c>
      <c r="B92" s="55" t="s">
        <v>35</v>
      </c>
      <c r="C92" s="55" t="s">
        <v>23</v>
      </c>
      <c r="D92" s="55" t="s">
        <v>255</v>
      </c>
      <c r="E92" s="55"/>
      <c r="F92" s="56">
        <f>F93</f>
        <v>2</v>
      </c>
      <c r="G92" s="56">
        <f>G93</f>
        <v>0</v>
      </c>
      <c r="H92" s="56">
        <f>H93</f>
        <v>0</v>
      </c>
    </row>
    <row r="93" spans="1:8" ht="16.8">
      <c r="A93" s="28" t="s">
        <v>181</v>
      </c>
      <c r="B93" s="16" t="s">
        <v>35</v>
      </c>
      <c r="C93" s="16" t="s">
        <v>23</v>
      </c>
      <c r="D93" s="16" t="s">
        <v>256</v>
      </c>
      <c r="E93" s="16"/>
      <c r="F93" s="27">
        <f>SUM(F94)</f>
        <v>2</v>
      </c>
      <c r="G93" s="27">
        <f t="shared" ref="G93:H93" si="30">SUM(G94)</f>
        <v>0</v>
      </c>
      <c r="H93" s="27">
        <f t="shared" si="30"/>
        <v>0</v>
      </c>
    </row>
    <row r="94" spans="1:8" ht="50.4">
      <c r="A94" s="63" t="s">
        <v>196</v>
      </c>
      <c r="B94" s="49" t="s">
        <v>35</v>
      </c>
      <c r="C94" s="49" t="s">
        <v>23</v>
      </c>
      <c r="D94" s="49" t="s">
        <v>256</v>
      </c>
      <c r="E94" s="49" t="s">
        <v>197</v>
      </c>
      <c r="F94" s="50">
        <v>2</v>
      </c>
      <c r="G94" s="50">
        <v>0</v>
      </c>
      <c r="H94" s="50">
        <v>0</v>
      </c>
    </row>
    <row r="95" spans="1:8" ht="0.75" customHeight="1">
      <c r="A95" s="72" t="s">
        <v>257</v>
      </c>
      <c r="B95" s="55" t="s">
        <v>35</v>
      </c>
      <c r="C95" s="55" t="s">
        <v>23</v>
      </c>
      <c r="D95" s="55" t="s">
        <v>258</v>
      </c>
      <c r="E95" s="55"/>
      <c r="F95" s="56">
        <f>F96+F98</f>
        <v>12.8</v>
      </c>
      <c r="G95" s="56">
        <f t="shared" ref="G95:H95" si="31">G96+G98</f>
        <v>131.6</v>
      </c>
      <c r="H95" s="56">
        <f t="shared" si="31"/>
        <v>128.30000000000001</v>
      </c>
    </row>
    <row r="96" spans="1:8" ht="67.2" hidden="1">
      <c r="A96" s="76" t="s">
        <v>269</v>
      </c>
      <c r="B96" s="49" t="s">
        <v>35</v>
      </c>
      <c r="C96" s="49" t="s">
        <v>23</v>
      </c>
      <c r="D96" s="49" t="s">
        <v>270</v>
      </c>
      <c r="E96" s="49"/>
      <c r="F96" s="50">
        <f>F97</f>
        <v>0</v>
      </c>
      <c r="G96" s="50">
        <f t="shared" ref="G96:H96" si="32">G97</f>
        <v>0</v>
      </c>
      <c r="H96" s="50">
        <f t="shared" si="32"/>
        <v>0</v>
      </c>
    </row>
    <row r="97" spans="1:8" ht="50.4" hidden="1">
      <c r="A97" s="63" t="s">
        <v>196</v>
      </c>
      <c r="B97" s="49" t="s">
        <v>35</v>
      </c>
      <c r="C97" s="49" t="s">
        <v>23</v>
      </c>
      <c r="D97" s="49" t="s">
        <v>270</v>
      </c>
      <c r="E97" s="49" t="s">
        <v>197</v>
      </c>
      <c r="F97" s="50">
        <v>0</v>
      </c>
      <c r="G97" s="50">
        <v>0</v>
      </c>
      <c r="H97" s="50">
        <v>0</v>
      </c>
    </row>
    <row r="98" spans="1:8" ht="33.6">
      <c r="A98" s="30" t="s">
        <v>182</v>
      </c>
      <c r="B98" s="49" t="s">
        <v>35</v>
      </c>
      <c r="C98" s="49" t="s">
        <v>23</v>
      </c>
      <c r="D98" s="49" t="s">
        <v>271</v>
      </c>
      <c r="E98" s="49"/>
      <c r="F98" s="50">
        <f>SUM(F99)</f>
        <v>12.8</v>
      </c>
      <c r="G98" s="50">
        <f t="shared" ref="G98:H98" si="33">SUM(G99)</f>
        <v>131.6</v>
      </c>
      <c r="H98" s="50">
        <f t="shared" si="33"/>
        <v>128.30000000000001</v>
      </c>
    </row>
    <row r="99" spans="1:8" ht="50.4">
      <c r="A99" s="63" t="s">
        <v>196</v>
      </c>
      <c r="B99" s="49" t="s">
        <v>35</v>
      </c>
      <c r="C99" s="49" t="s">
        <v>23</v>
      </c>
      <c r="D99" s="49" t="s">
        <v>271</v>
      </c>
      <c r="E99" s="49" t="s">
        <v>197</v>
      </c>
      <c r="F99" s="50">
        <v>12.8</v>
      </c>
      <c r="G99" s="50">
        <v>131.6</v>
      </c>
      <c r="H99" s="50">
        <v>128.30000000000001</v>
      </c>
    </row>
    <row r="100" spans="1:8" ht="16.8">
      <c r="A100" s="18" t="s">
        <v>37</v>
      </c>
      <c r="B100" s="156" t="s">
        <v>38</v>
      </c>
      <c r="C100" s="156" t="s">
        <v>16</v>
      </c>
      <c r="D100" s="16"/>
      <c r="E100" s="156"/>
      <c r="F100" s="157">
        <f>SUM(F101)</f>
        <v>829.6</v>
      </c>
      <c r="G100" s="157">
        <f t="shared" ref="G100:H100" si="34">SUM(G101,)</f>
        <v>797.6</v>
      </c>
      <c r="H100" s="157">
        <f t="shared" si="34"/>
        <v>774.4</v>
      </c>
    </row>
    <row r="101" spans="1:8" ht="16.8">
      <c r="A101" s="18" t="s">
        <v>39</v>
      </c>
      <c r="B101" s="156" t="s">
        <v>38</v>
      </c>
      <c r="C101" s="156" t="s">
        <v>15</v>
      </c>
      <c r="D101" s="156"/>
      <c r="E101" s="156"/>
      <c r="F101" s="157">
        <f>SUM(F102,F108,)</f>
        <v>829.6</v>
      </c>
      <c r="G101" s="56">
        <f t="shared" ref="G101:H101" si="35">G102</f>
        <v>797.6</v>
      </c>
      <c r="H101" s="56">
        <f t="shared" si="35"/>
        <v>774.4</v>
      </c>
    </row>
    <row r="102" spans="1:8" ht="84">
      <c r="A102" s="53" t="s">
        <v>354</v>
      </c>
      <c r="B102" s="55" t="s">
        <v>38</v>
      </c>
      <c r="C102" s="55" t="s">
        <v>15</v>
      </c>
      <c r="D102" s="55" t="s">
        <v>259</v>
      </c>
      <c r="E102" s="55"/>
      <c r="F102" s="56">
        <f>F103</f>
        <v>829.6</v>
      </c>
      <c r="G102" s="56">
        <f>G103+G106</f>
        <v>797.6</v>
      </c>
      <c r="H102" s="56">
        <f>H103+H106</f>
        <v>774.4</v>
      </c>
    </row>
    <row r="103" spans="1:8" ht="55.2">
      <c r="A103" s="72" t="s">
        <v>275</v>
      </c>
      <c r="B103" s="55" t="s">
        <v>38</v>
      </c>
      <c r="C103" s="55" t="s">
        <v>15</v>
      </c>
      <c r="D103" s="55" t="s">
        <v>276</v>
      </c>
      <c r="E103" s="55"/>
      <c r="F103" s="56">
        <f>F104+F106</f>
        <v>829.6</v>
      </c>
      <c r="G103" s="56">
        <f t="shared" ref="G103:H103" si="36">G104</f>
        <v>797.6</v>
      </c>
      <c r="H103" s="56">
        <f t="shared" si="36"/>
        <v>774.4</v>
      </c>
    </row>
    <row r="104" spans="1:8" ht="51.75" customHeight="1">
      <c r="A104" s="81" t="s">
        <v>208</v>
      </c>
      <c r="B104" s="49" t="s">
        <v>38</v>
      </c>
      <c r="C104" s="49" t="s">
        <v>15</v>
      </c>
      <c r="D104" s="49" t="s">
        <v>260</v>
      </c>
      <c r="E104" s="49"/>
      <c r="F104" s="50">
        <f>F105</f>
        <v>792.6</v>
      </c>
      <c r="G104" s="50">
        <f>G105</f>
        <v>797.6</v>
      </c>
      <c r="H104" s="50">
        <f>H105</f>
        <v>774.4</v>
      </c>
    </row>
    <row r="105" spans="1:8" ht="19.95" customHeight="1">
      <c r="A105" s="30" t="s">
        <v>48</v>
      </c>
      <c r="B105" s="16" t="s">
        <v>38</v>
      </c>
      <c r="C105" s="16" t="s">
        <v>15</v>
      </c>
      <c r="D105" s="49" t="s">
        <v>260</v>
      </c>
      <c r="E105" s="16" t="s">
        <v>49</v>
      </c>
      <c r="F105" s="27">
        <v>792.6</v>
      </c>
      <c r="G105" s="50">
        <v>797.6</v>
      </c>
      <c r="H105" s="50">
        <v>774.4</v>
      </c>
    </row>
    <row r="106" spans="1:8" ht="32.4" customHeight="1">
      <c r="A106" s="30" t="s">
        <v>183</v>
      </c>
      <c r="B106" s="49" t="s">
        <v>38</v>
      </c>
      <c r="C106" s="49" t="s">
        <v>15</v>
      </c>
      <c r="D106" s="49" t="s">
        <v>261</v>
      </c>
      <c r="E106" s="55"/>
      <c r="F106" s="50">
        <f>F107</f>
        <v>37</v>
      </c>
      <c r="G106" s="50">
        <f>SUM(G107)</f>
        <v>0</v>
      </c>
      <c r="H106" s="50">
        <f>SUM(H107)</f>
        <v>0</v>
      </c>
    </row>
    <row r="107" spans="1:8" ht="48.6" customHeight="1">
      <c r="A107" s="63" t="s">
        <v>196</v>
      </c>
      <c r="B107" s="49" t="s">
        <v>38</v>
      </c>
      <c r="C107" s="49" t="s">
        <v>15</v>
      </c>
      <c r="D107" s="49" t="s">
        <v>261</v>
      </c>
      <c r="E107" s="49" t="s">
        <v>197</v>
      </c>
      <c r="F107" s="50">
        <v>37</v>
      </c>
      <c r="G107" s="50">
        <v>0</v>
      </c>
      <c r="H107" s="50">
        <v>0</v>
      </c>
    </row>
    <row r="108" spans="1:8" ht="78" hidden="1" customHeight="1">
      <c r="A108" s="54" t="s">
        <v>297</v>
      </c>
      <c r="B108" s="55" t="s">
        <v>38</v>
      </c>
      <c r="C108" s="55" t="s">
        <v>15</v>
      </c>
      <c r="D108" s="56" t="s">
        <v>302</v>
      </c>
      <c r="E108" s="70"/>
      <c r="F108" s="171">
        <f>F109</f>
        <v>0</v>
      </c>
      <c r="G108" s="27"/>
      <c r="H108" s="27"/>
    </row>
    <row r="109" spans="1:8" ht="48" hidden="1" customHeight="1">
      <c r="A109" s="122" t="s">
        <v>298</v>
      </c>
      <c r="B109" s="49" t="s">
        <v>38</v>
      </c>
      <c r="C109" s="49" t="s">
        <v>15</v>
      </c>
      <c r="D109" s="50" t="s">
        <v>303</v>
      </c>
      <c r="E109" s="117"/>
      <c r="F109" s="172">
        <f>F110+F112</f>
        <v>0</v>
      </c>
      <c r="G109" s="27"/>
      <c r="H109" s="27"/>
    </row>
    <row r="110" spans="1:8" ht="109.5" hidden="1" customHeight="1">
      <c r="A110" s="122" t="s">
        <v>299</v>
      </c>
      <c r="B110" s="49" t="s">
        <v>38</v>
      </c>
      <c r="C110" s="49" t="s">
        <v>15</v>
      </c>
      <c r="D110" s="50" t="s">
        <v>304</v>
      </c>
      <c r="E110" s="117"/>
      <c r="F110" s="172">
        <f>F111</f>
        <v>0</v>
      </c>
      <c r="G110" s="27"/>
      <c r="H110" s="27"/>
    </row>
    <row r="111" spans="1:8" ht="0.75" customHeight="1">
      <c r="A111" s="123" t="s">
        <v>300</v>
      </c>
      <c r="B111" s="49" t="s">
        <v>38</v>
      </c>
      <c r="C111" s="49" t="s">
        <v>15</v>
      </c>
      <c r="D111" s="50" t="s">
        <v>304</v>
      </c>
      <c r="E111" s="118">
        <v>410</v>
      </c>
      <c r="F111" s="172">
        <v>0</v>
      </c>
      <c r="G111" s="27"/>
      <c r="H111" s="27"/>
    </row>
    <row r="112" spans="1:8" ht="59.25" hidden="1" customHeight="1">
      <c r="A112" s="122" t="s">
        <v>301</v>
      </c>
      <c r="B112" s="49" t="s">
        <v>38</v>
      </c>
      <c r="C112" s="49" t="s">
        <v>15</v>
      </c>
      <c r="D112" s="50" t="s">
        <v>305</v>
      </c>
      <c r="E112" s="118"/>
      <c r="F112" s="50">
        <v>0</v>
      </c>
      <c r="G112" s="27"/>
      <c r="H112" s="27"/>
    </row>
    <row r="113" spans="1:8" ht="22.5" hidden="1" customHeight="1">
      <c r="A113" s="123" t="s">
        <v>300</v>
      </c>
      <c r="B113" s="49" t="s">
        <v>38</v>
      </c>
      <c r="C113" s="49" t="s">
        <v>15</v>
      </c>
      <c r="D113" s="50" t="s">
        <v>305</v>
      </c>
      <c r="E113" s="118">
        <v>410</v>
      </c>
      <c r="F113" s="27">
        <v>0</v>
      </c>
      <c r="G113" s="157"/>
      <c r="H113" s="157"/>
    </row>
    <row r="114" spans="1:8" ht="16.8">
      <c r="A114" s="18" t="s">
        <v>41</v>
      </c>
      <c r="B114" s="156" t="s">
        <v>42</v>
      </c>
      <c r="C114" s="156" t="s">
        <v>16</v>
      </c>
      <c r="D114" s="16"/>
      <c r="E114" s="16"/>
      <c r="F114" s="157">
        <f t="shared" ref="F114:H118" si="37">SUM(F115)</f>
        <v>0</v>
      </c>
      <c r="G114" s="157">
        <f t="shared" si="37"/>
        <v>0</v>
      </c>
      <c r="H114" s="157">
        <f t="shared" si="37"/>
        <v>0</v>
      </c>
    </row>
    <row r="115" spans="1:8" ht="16.8">
      <c r="A115" s="18" t="s">
        <v>43</v>
      </c>
      <c r="B115" s="156" t="s">
        <v>42</v>
      </c>
      <c r="C115" s="156" t="s">
        <v>15</v>
      </c>
      <c r="D115" s="156"/>
      <c r="E115" s="156"/>
      <c r="F115" s="157">
        <f>SUM(F118)</f>
        <v>0</v>
      </c>
      <c r="G115" s="157">
        <f t="shared" ref="G115:H115" si="38">SUM(G118)</f>
        <v>0</v>
      </c>
      <c r="H115" s="157">
        <f t="shared" si="38"/>
        <v>0</v>
      </c>
    </row>
    <row r="116" spans="1:8" ht="84">
      <c r="A116" s="22" t="s">
        <v>355</v>
      </c>
      <c r="B116" s="55" t="s">
        <v>42</v>
      </c>
      <c r="C116" s="55" t="s">
        <v>15</v>
      </c>
      <c r="D116" s="55" t="s">
        <v>262</v>
      </c>
      <c r="E116" s="55"/>
      <c r="F116" s="56">
        <f>F117</f>
        <v>0</v>
      </c>
      <c r="G116" s="56">
        <f t="shared" ref="G116:H117" si="39">G117</f>
        <v>0</v>
      </c>
      <c r="H116" s="56">
        <f t="shared" si="39"/>
        <v>0</v>
      </c>
    </row>
    <row r="117" spans="1:8" ht="41.4">
      <c r="A117" s="72" t="s">
        <v>264</v>
      </c>
      <c r="B117" s="55" t="s">
        <v>42</v>
      </c>
      <c r="C117" s="55" t="s">
        <v>15</v>
      </c>
      <c r="D117" s="55" t="s">
        <v>263</v>
      </c>
      <c r="E117" s="55"/>
      <c r="F117" s="56">
        <f>F118</f>
        <v>0</v>
      </c>
      <c r="G117" s="56">
        <f t="shared" si="39"/>
        <v>0</v>
      </c>
      <c r="H117" s="56">
        <f t="shared" si="39"/>
        <v>0</v>
      </c>
    </row>
    <row r="118" spans="1:8" ht="50.4">
      <c r="A118" s="76" t="s">
        <v>265</v>
      </c>
      <c r="B118" s="49" t="s">
        <v>42</v>
      </c>
      <c r="C118" s="49" t="s">
        <v>15</v>
      </c>
      <c r="D118" s="49" t="s">
        <v>266</v>
      </c>
      <c r="E118" s="49"/>
      <c r="F118" s="50">
        <f t="shared" si="37"/>
        <v>0</v>
      </c>
      <c r="G118" s="50">
        <f t="shared" si="37"/>
        <v>0</v>
      </c>
      <c r="H118" s="50">
        <f t="shared" si="37"/>
        <v>0</v>
      </c>
    </row>
    <row r="119" spans="1:8" ht="50.4">
      <c r="A119" s="63" t="s">
        <v>196</v>
      </c>
      <c r="B119" s="49" t="s">
        <v>42</v>
      </c>
      <c r="C119" s="49" t="s">
        <v>15</v>
      </c>
      <c r="D119" s="49" t="s">
        <v>266</v>
      </c>
      <c r="E119" s="49" t="s">
        <v>197</v>
      </c>
      <c r="F119" s="50">
        <v>0</v>
      </c>
      <c r="G119" s="50">
        <v>0</v>
      </c>
      <c r="H119" s="50">
        <v>0</v>
      </c>
    </row>
    <row r="120" spans="1:8" ht="16.8">
      <c r="A120" s="130" t="s">
        <v>50</v>
      </c>
      <c r="B120" s="156" t="s">
        <v>51</v>
      </c>
      <c r="C120" s="156"/>
      <c r="D120" s="156" t="s">
        <v>308</v>
      </c>
      <c r="E120" s="156"/>
      <c r="F120" s="50"/>
      <c r="G120" s="56">
        <f>G121</f>
        <v>54.8</v>
      </c>
      <c r="H120" s="56">
        <f>H121</f>
        <v>112.3</v>
      </c>
    </row>
    <row r="121" spans="1:8" ht="16.8">
      <c r="A121" s="63" t="s">
        <v>50</v>
      </c>
      <c r="B121" s="16" t="s">
        <v>51</v>
      </c>
      <c r="C121" s="16" t="s">
        <v>51</v>
      </c>
      <c r="D121" s="16" t="s">
        <v>308</v>
      </c>
      <c r="E121" s="16"/>
      <c r="F121" s="50"/>
      <c r="G121" s="50">
        <f t="shared" ref="G121:H123" si="40">SUM(G122)</f>
        <v>54.8</v>
      </c>
      <c r="H121" s="50">
        <f t="shared" si="40"/>
        <v>112.3</v>
      </c>
    </row>
    <row r="122" spans="1:8" ht="16.8">
      <c r="A122" s="63" t="s">
        <v>50</v>
      </c>
      <c r="B122" s="16" t="s">
        <v>51</v>
      </c>
      <c r="C122" s="16" t="s">
        <v>51</v>
      </c>
      <c r="D122" s="16" t="s">
        <v>309</v>
      </c>
      <c r="E122" s="16"/>
      <c r="F122" s="50"/>
      <c r="G122" s="50">
        <f t="shared" si="40"/>
        <v>54.8</v>
      </c>
      <c r="H122" s="50">
        <f t="shared" si="40"/>
        <v>112.3</v>
      </c>
    </row>
    <row r="123" spans="1:8" ht="16.8">
      <c r="A123" s="63" t="s">
        <v>50</v>
      </c>
      <c r="B123" s="16" t="s">
        <v>51</v>
      </c>
      <c r="C123" s="16" t="s">
        <v>51</v>
      </c>
      <c r="D123" s="16" t="s">
        <v>309</v>
      </c>
      <c r="E123" s="16"/>
      <c r="F123" s="50"/>
      <c r="G123" s="50">
        <f t="shared" si="40"/>
        <v>54.8</v>
      </c>
      <c r="H123" s="50">
        <f t="shared" si="40"/>
        <v>112.3</v>
      </c>
    </row>
    <row r="124" spans="1:8" ht="16.8">
      <c r="A124" s="63" t="s">
        <v>50</v>
      </c>
      <c r="B124" s="16" t="s">
        <v>51</v>
      </c>
      <c r="C124" s="16" t="s">
        <v>51</v>
      </c>
      <c r="D124" s="16" t="s">
        <v>309</v>
      </c>
      <c r="E124" s="16" t="s">
        <v>310</v>
      </c>
      <c r="F124" s="50">
        <v>0</v>
      </c>
      <c r="G124" s="50">
        <v>54.8</v>
      </c>
      <c r="H124" s="50">
        <v>112.3</v>
      </c>
    </row>
    <row r="125" spans="1:8" ht="20.399999999999999">
      <c r="A125" s="173" t="s">
        <v>52</v>
      </c>
      <c r="B125" s="8"/>
      <c r="C125" s="8"/>
      <c r="D125" s="8"/>
      <c r="E125" s="8"/>
      <c r="F125" s="157">
        <f>SUM(F10,F40,F47,F66,F86,F100,F114,)</f>
        <v>2200.1</v>
      </c>
      <c r="G125" s="157">
        <f>SUM(G10,G40,G47,G66,G86,G100,G114,G120,)</f>
        <v>2192.4</v>
      </c>
      <c r="H125" s="157">
        <f>SUM(H10,H40,H47,H66,H86,H100,H114,H120,)</f>
        <v>2246.9</v>
      </c>
    </row>
  </sheetData>
  <mergeCells count="1">
    <mergeCell ref="A5:F5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5"/>
  <sheetViews>
    <sheetView topLeftCell="B1" workbookViewId="0">
      <selection activeCell="E1" sqref="E1:H1"/>
    </sheetView>
  </sheetViews>
  <sheetFormatPr defaultRowHeight="13.2"/>
  <cols>
    <col min="1" max="1" width="6.5546875" customWidth="1"/>
    <col min="2" max="2" width="41.109375" customWidth="1"/>
    <col min="3" max="3" width="6" customWidth="1"/>
    <col min="4" max="4" width="5.33203125" customWidth="1"/>
    <col min="5" max="5" width="5.5546875" customWidth="1"/>
    <col min="6" max="6" width="16.6640625" customWidth="1"/>
    <col min="7" max="7" width="7.88671875" customWidth="1"/>
    <col min="8" max="8" width="12.109375" customWidth="1"/>
  </cols>
  <sheetData>
    <row r="1" spans="1:10" ht="16.8">
      <c r="E1" s="254" t="s">
        <v>448</v>
      </c>
      <c r="F1" s="254"/>
      <c r="G1" s="254"/>
      <c r="H1" s="255"/>
    </row>
    <row r="2" spans="1:10" ht="16.8">
      <c r="E2" s="88"/>
      <c r="F2" s="179"/>
      <c r="G2" s="88"/>
      <c r="H2" s="88" t="s">
        <v>282</v>
      </c>
    </row>
    <row r="3" spans="1:10" ht="16.8">
      <c r="E3" s="88"/>
      <c r="F3" s="179"/>
      <c r="G3" s="88"/>
      <c r="H3" s="221" t="s">
        <v>433</v>
      </c>
    </row>
    <row r="4" spans="1:10" ht="9.6" customHeight="1"/>
    <row r="5" spans="1:10" ht="57" customHeight="1">
      <c r="B5" s="253" t="s">
        <v>359</v>
      </c>
      <c r="C5" s="253"/>
      <c r="D5" s="253"/>
      <c r="E5" s="253"/>
      <c r="F5" s="253"/>
      <c r="G5" s="253"/>
      <c r="H5" s="253"/>
      <c r="I5" s="251"/>
      <c r="J5" s="251"/>
    </row>
    <row r="6" spans="1:10" ht="13.8" thickBot="1"/>
    <row r="7" spans="1:10" ht="34.200000000000003" thickBot="1">
      <c r="A7" s="45" t="s">
        <v>170</v>
      </c>
      <c r="B7" s="46" t="s">
        <v>169</v>
      </c>
      <c r="C7" s="46" t="s">
        <v>47</v>
      </c>
      <c r="D7" s="46" t="s">
        <v>12</v>
      </c>
      <c r="E7" s="46" t="s">
        <v>13</v>
      </c>
      <c r="F7" s="46" t="s">
        <v>45</v>
      </c>
      <c r="G7" s="46" t="s">
        <v>46</v>
      </c>
      <c r="H7" s="136" t="s">
        <v>288</v>
      </c>
      <c r="I7" s="124" t="s">
        <v>289</v>
      </c>
      <c r="J7" s="124" t="s">
        <v>290</v>
      </c>
    </row>
    <row r="8" spans="1:10" ht="112.5" customHeight="1">
      <c r="A8" s="184"/>
      <c r="B8" s="53" t="s">
        <v>361</v>
      </c>
      <c r="C8" s="58" t="s">
        <v>337</v>
      </c>
      <c r="D8" s="55" t="s">
        <v>15</v>
      </c>
      <c r="E8" s="55" t="s">
        <v>20</v>
      </c>
      <c r="F8" s="55" t="s">
        <v>365</v>
      </c>
      <c r="G8" s="55"/>
      <c r="H8" s="108">
        <f>SUM(H9,H15)</f>
        <v>776.6</v>
      </c>
      <c r="I8" s="108">
        <f>SUM(I9,I15)</f>
        <v>648.9</v>
      </c>
      <c r="J8" s="56">
        <f>SUM(J9,J15)</f>
        <v>648.9</v>
      </c>
    </row>
    <row r="9" spans="1:10" ht="100.8">
      <c r="A9" s="184"/>
      <c r="B9" s="32" t="s">
        <v>363</v>
      </c>
      <c r="C9" s="58" t="s">
        <v>337</v>
      </c>
      <c r="D9" s="55" t="s">
        <v>15</v>
      </c>
      <c r="E9" s="55" t="s">
        <v>20</v>
      </c>
      <c r="F9" s="55" t="s">
        <v>366</v>
      </c>
      <c r="G9" s="55"/>
      <c r="H9" s="108">
        <f>SUM(H10)</f>
        <v>760.4</v>
      </c>
      <c r="I9" s="108">
        <f>SUM(I10)</f>
        <v>648.9</v>
      </c>
      <c r="J9" s="56">
        <f>SUM(J10)</f>
        <v>648.9</v>
      </c>
    </row>
    <row r="10" spans="1:10" ht="50.4">
      <c r="A10" s="184"/>
      <c r="B10" s="30" t="s">
        <v>364</v>
      </c>
      <c r="C10" s="82" t="s">
        <v>337</v>
      </c>
      <c r="D10" s="49" t="s">
        <v>15</v>
      </c>
      <c r="E10" s="49" t="s">
        <v>20</v>
      </c>
      <c r="F10" s="49" t="s">
        <v>362</v>
      </c>
      <c r="G10" s="55"/>
      <c r="H10" s="108">
        <f>H11+SUM(H12,H13,H14)</f>
        <v>760.4</v>
      </c>
      <c r="I10" s="108">
        <f>I11+SUM(I12,I13,I14)</f>
        <v>648.9</v>
      </c>
      <c r="J10" s="56">
        <f>J11+SUM(J12,J13,J14)</f>
        <v>648.9</v>
      </c>
    </row>
    <row r="11" spans="1:10" ht="0.75" customHeight="1">
      <c r="A11" s="184"/>
      <c r="B11" s="28" t="s">
        <v>179</v>
      </c>
      <c r="C11" s="82" t="s">
        <v>337</v>
      </c>
      <c r="D11" s="49" t="s">
        <v>15</v>
      </c>
      <c r="E11" s="49" t="s">
        <v>20</v>
      </c>
      <c r="F11" s="49" t="s">
        <v>227</v>
      </c>
      <c r="G11" s="49"/>
      <c r="H11" s="111">
        <v>0</v>
      </c>
      <c r="I11" s="111">
        <v>0</v>
      </c>
      <c r="J11" s="50">
        <v>0</v>
      </c>
    </row>
    <row r="12" spans="1:10" ht="50.4">
      <c r="A12" s="184"/>
      <c r="B12" s="64" t="s">
        <v>200</v>
      </c>
      <c r="C12" s="82" t="s">
        <v>337</v>
      </c>
      <c r="D12" s="49" t="s">
        <v>15</v>
      </c>
      <c r="E12" s="49" t="s">
        <v>20</v>
      </c>
      <c r="F12" s="49" t="s">
        <v>362</v>
      </c>
      <c r="G12" s="49" t="s">
        <v>195</v>
      </c>
      <c r="H12" s="111">
        <v>511.2</v>
      </c>
      <c r="I12" s="111">
        <v>501.3</v>
      </c>
      <c r="J12" s="50">
        <v>501.3</v>
      </c>
    </row>
    <row r="13" spans="1:10" ht="50.4">
      <c r="A13" s="184"/>
      <c r="B13" s="63" t="s">
        <v>196</v>
      </c>
      <c r="C13" s="82" t="s">
        <v>337</v>
      </c>
      <c r="D13" s="49" t="s">
        <v>15</v>
      </c>
      <c r="E13" s="49" t="s">
        <v>20</v>
      </c>
      <c r="F13" s="49" t="s">
        <v>362</v>
      </c>
      <c r="G13" s="49" t="s">
        <v>197</v>
      </c>
      <c r="H13" s="111">
        <v>247.8</v>
      </c>
      <c r="I13" s="111">
        <v>146.19999999999999</v>
      </c>
      <c r="J13" s="50">
        <v>146.19999999999999</v>
      </c>
    </row>
    <row r="14" spans="1:10" ht="33.6">
      <c r="A14" s="184"/>
      <c r="B14" s="30" t="s">
        <v>199</v>
      </c>
      <c r="C14" s="82" t="s">
        <v>337</v>
      </c>
      <c r="D14" s="49" t="s">
        <v>15</v>
      </c>
      <c r="E14" s="49" t="s">
        <v>20</v>
      </c>
      <c r="F14" s="49" t="s">
        <v>362</v>
      </c>
      <c r="G14" s="49" t="s">
        <v>198</v>
      </c>
      <c r="H14" s="111">
        <v>1.4</v>
      </c>
      <c r="I14" s="111">
        <v>1.4</v>
      </c>
      <c r="J14" s="50">
        <v>1.4</v>
      </c>
    </row>
    <row r="15" spans="1:10" ht="100.8">
      <c r="A15" s="184"/>
      <c r="B15" s="53" t="s">
        <v>367</v>
      </c>
      <c r="C15" s="82" t="s">
        <v>337</v>
      </c>
      <c r="D15" s="55" t="s">
        <v>15</v>
      </c>
      <c r="E15" s="55" t="s">
        <v>20</v>
      </c>
      <c r="F15" s="55" t="s">
        <v>368</v>
      </c>
      <c r="G15" s="55"/>
      <c r="H15" s="108">
        <f>SUM(H16)</f>
        <v>16.2</v>
      </c>
      <c r="I15" s="108">
        <f>SUM(I16)</f>
        <v>0</v>
      </c>
      <c r="J15" s="56">
        <f>SUM(J16)</f>
        <v>0</v>
      </c>
    </row>
    <row r="16" spans="1:10" ht="33.6">
      <c r="A16" s="184"/>
      <c r="B16" s="30" t="s">
        <v>369</v>
      </c>
      <c r="C16" s="82" t="s">
        <v>337</v>
      </c>
      <c r="D16" s="49" t="s">
        <v>15</v>
      </c>
      <c r="E16" s="49" t="s">
        <v>20</v>
      </c>
      <c r="F16" s="49" t="s">
        <v>370</v>
      </c>
      <c r="G16" s="49"/>
      <c r="H16" s="111">
        <f>SUM(H17,H18)</f>
        <v>16.2</v>
      </c>
      <c r="I16" s="111">
        <f>SUM(I17,I18)</f>
        <v>0</v>
      </c>
      <c r="J16" s="50">
        <f>SUM(J17,J18)</f>
        <v>0</v>
      </c>
    </row>
    <row r="17" spans="1:10" ht="50.4">
      <c r="A17" s="184"/>
      <c r="B17" s="64" t="s">
        <v>200</v>
      </c>
      <c r="C17" s="82" t="s">
        <v>337</v>
      </c>
      <c r="D17" s="49" t="s">
        <v>15</v>
      </c>
      <c r="E17" s="49" t="s">
        <v>20</v>
      </c>
      <c r="F17" s="49" t="s">
        <v>370</v>
      </c>
      <c r="G17" s="49" t="s">
        <v>195</v>
      </c>
      <c r="H17" s="111">
        <v>9</v>
      </c>
      <c r="I17" s="111">
        <v>0</v>
      </c>
      <c r="J17" s="50">
        <v>0</v>
      </c>
    </row>
    <row r="18" spans="1:10" ht="50.4">
      <c r="A18" s="184"/>
      <c r="B18" s="63" t="s">
        <v>196</v>
      </c>
      <c r="C18" s="82" t="s">
        <v>337</v>
      </c>
      <c r="D18" s="49" t="s">
        <v>15</v>
      </c>
      <c r="E18" s="49" t="s">
        <v>20</v>
      </c>
      <c r="F18" s="49" t="s">
        <v>370</v>
      </c>
      <c r="G18" s="49" t="s">
        <v>197</v>
      </c>
      <c r="H18" s="111">
        <v>7.2</v>
      </c>
      <c r="I18" s="111">
        <v>0</v>
      </c>
      <c r="J18" s="50">
        <v>0</v>
      </c>
    </row>
    <row r="19" spans="1:10" ht="168">
      <c r="A19" s="44"/>
      <c r="B19" s="22" t="s">
        <v>348</v>
      </c>
      <c r="C19" s="55" t="s">
        <v>337</v>
      </c>
      <c r="D19" s="55" t="s">
        <v>23</v>
      </c>
      <c r="E19" s="55" t="s">
        <v>16</v>
      </c>
      <c r="F19" s="55" t="s">
        <v>234</v>
      </c>
      <c r="G19" s="55"/>
      <c r="H19" s="108">
        <f>H20+H23+H26</f>
        <v>21.6</v>
      </c>
      <c r="I19" s="56">
        <f>I20+I23+I26</f>
        <v>16.8</v>
      </c>
      <c r="J19" s="56">
        <f>J20+J23+J26</f>
        <v>16.8</v>
      </c>
    </row>
    <row r="20" spans="1:10" ht="37.5" customHeight="1">
      <c r="A20" s="44"/>
      <c r="B20" s="183" t="s">
        <v>235</v>
      </c>
      <c r="C20" s="55" t="s">
        <v>337</v>
      </c>
      <c r="D20" s="55" t="s">
        <v>23</v>
      </c>
      <c r="E20" s="55" t="s">
        <v>27</v>
      </c>
      <c r="F20" s="55" t="s">
        <v>236</v>
      </c>
      <c r="G20" s="55"/>
      <c r="H20" s="108">
        <f t="shared" ref="H20:J21" si="0">SUM(H21)</f>
        <v>0</v>
      </c>
      <c r="I20" s="56">
        <f t="shared" si="0"/>
        <v>0</v>
      </c>
      <c r="J20" s="56">
        <f t="shared" si="0"/>
        <v>0</v>
      </c>
    </row>
    <row r="21" spans="1:10" ht="31.5" customHeight="1">
      <c r="A21" s="21"/>
      <c r="B21" s="76" t="s">
        <v>277</v>
      </c>
      <c r="C21" s="83" t="s">
        <v>337</v>
      </c>
      <c r="D21" s="49" t="s">
        <v>23</v>
      </c>
      <c r="E21" s="49" t="s">
        <v>27</v>
      </c>
      <c r="F21" s="83" t="s">
        <v>238</v>
      </c>
      <c r="G21" s="49"/>
      <c r="H21" s="111">
        <f t="shared" si="0"/>
        <v>0</v>
      </c>
      <c r="I21" s="50">
        <f t="shared" si="0"/>
        <v>0</v>
      </c>
      <c r="J21" s="50">
        <f t="shared" si="0"/>
        <v>0</v>
      </c>
    </row>
    <row r="22" spans="1:10" ht="33" customHeight="1">
      <c r="A22" s="21"/>
      <c r="B22" s="63" t="s">
        <v>196</v>
      </c>
      <c r="C22" s="83" t="s">
        <v>337</v>
      </c>
      <c r="D22" s="49" t="s">
        <v>23</v>
      </c>
      <c r="E22" s="49" t="s">
        <v>27</v>
      </c>
      <c r="F22" s="83" t="s">
        <v>238</v>
      </c>
      <c r="G22" s="49" t="s">
        <v>197</v>
      </c>
      <c r="H22" s="111">
        <v>0</v>
      </c>
      <c r="I22" s="50">
        <v>0</v>
      </c>
      <c r="J22" s="50">
        <v>0</v>
      </c>
    </row>
    <row r="23" spans="1:10" ht="84">
      <c r="A23" s="21"/>
      <c r="B23" s="183" t="s">
        <v>239</v>
      </c>
      <c r="C23" s="55" t="s">
        <v>337</v>
      </c>
      <c r="D23" s="49" t="s">
        <v>23</v>
      </c>
      <c r="E23" s="49" t="s">
        <v>27</v>
      </c>
      <c r="F23" s="55" t="s">
        <v>240</v>
      </c>
      <c r="G23" s="49"/>
      <c r="H23" s="111">
        <f>H24</f>
        <v>0</v>
      </c>
      <c r="I23" s="50">
        <f>I24</f>
        <v>0</v>
      </c>
      <c r="J23" s="50">
        <f>J24</f>
        <v>0</v>
      </c>
    </row>
    <row r="24" spans="1:10" ht="67.2">
      <c r="A24" s="21"/>
      <c r="B24" s="76" t="s">
        <v>241</v>
      </c>
      <c r="C24" s="49" t="s">
        <v>337</v>
      </c>
      <c r="D24" s="49" t="s">
        <v>23</v>
      </c>
      <c r="E24" s="49" t="s">
        <v>27</v>
      </c>
      <c r="F24" s="49" t="s">
        <v>242</v>
      </c>
      <c r="G24" s="49"/>
      <c r="H24" s="111">
        <f>SUM(H25)</f>
        <v>0</v>
      </c>
      <c r="I24" s="50">
        <f>SUM(I25)</f>
        <v>0</v>
      </c>
      <c r="J24" s="50">
        <f>SUM(J25)</f>
        <v>0</v>
      </c>
    </row>
    <row r="25" spans="1:10" ht="50.4">
      <c r="A25" s="21"/>
      <c r="B25" s="63" t="s">
        <v>196</v>
      </c>
      <c r="C25" s="49" t="s">
        <v>337</v>
      </c>
      <c r="D25" s="49" t="s">
        <v>23</v>
      </c>
      <c r="E25" s="49" t="s">
        <v>27</v>
      </c>
      <c r="F25" s="49" t="s">
        <v>242</v>
      </c>
      <c r="G25" s="49" t="s">
        <v>197</v>
      </c>
      <c r="H25" s="111">
        <v>0</v>
      </c>
      <c r="I25" s="50">
        <v>0</v>
      </c>
      <c r="J25" s="50">
        <v>0</v>
      </c>
    </row>
    <row r="26" spans="1:10" ht="67.2">
      <c r="A26" s="21"/>
      <c r="B26" s="185" t="s">
        <v>243</v>
      </c>
      <c r="C26" s="55" t="s">
        <v>337</v>
      </c>
      <c r="D26" s="49" t="s">
        <v>23</v>
      </c>
      <c r="E26" s="49" t="s">
        <v>29</v>
      </c>
      <c r="F26" s="55" t="s">
        <v>267</v>
      </c>
      <c r="G26" s="49"/>
      <c r="H26" s="111">
        <f>H27</f>
        <v>21.6</v>
      </c>
      <c r="I26" s="50">
        <f>I27</f>
        <v>16.8</v>
      </c>
      <c r="J26" s="50">
        <f>J27</f>
        <v>16.8</v>
      </c>
    </row>
    <row r="27" spans="1:10" ht="50.4">
      <c r="A27" s="21"/>
      <c r="B27" s="76" t="s">
        <v>278</v>
      </c>
      <c r="C27" s="49" t="s">
        <v>337</v>
      </c>
      <c r="D27" s="49" t="s">
        <v>23</v>
      </c>
      <c r="E27" s="49" t="s">
        <v>29</v>
      </c>
      <c r="F27" s="49" t="s">
        <v>268</v>
      </c>
      <c r="G27" s="49"/>
      <c r="H27" s="111">
        <f>SUM(H28)</f>
        <v>21.6</v>
      </c>
      <c r="I27" s="50">
        <f>SUM(I28)</f>
        <v>16.8</v>
      </c>
      <c r="J27" s="50">
        <f>SUM(J28)</f>
        <v>16.8</v>
      </c>
    </row>
    <row r="28" spans="1:10" ht="50.4">
      <c r="A28" s="21"/>
      <c r="B28" s="63" t="s">
        <v>196</v>
      </c>
      <c r="C28" s="49" t="s">
        <v>337</v>
      </c>
      <c r="D28" s="49" t="s">
        <v>23</v>
      </c>
      <c r="E28" s="49" t="s">
        <v>29</v>
      </c>
      <c r="F28" s="49" t="s">
        <v>268</v>
      </c>
      <c r="G28" s="49" t="s">
        <v>197</v>
      </c>
      <c r="H28" s="111">
        <v>21.6</v>
      </c>
      <c r="I28" s="50">
        <v>16.8</v>
      </c>
      <c r="J28" s="50">
        <v>16.8</v>
      </c>
    </row>
    <row r="29" spans="1:10" ht="114" customHeight="1">
      <c r="A29" s="21"/>
      <c r="B29" s="22" t="s">
        <v>371</v>
      </c>
      <c r="C29" s="82" t="s">
        <v>337</v>
      </c>
      <c r="D29" s="55" t="s">
        <v>20</v>
      </c>
      <c r="E29" s="55" t="s">
        <v>27</v>
      </c>
      <c r="F29" s="55" t="s">
        <v>302</v>
      </c>
      <c r="G29" s="181"/>
      <c r="H29" s="108">
        <f>SUM(H30,H33)</f>
        <v>189.8</v>
      </c>
      <c r="I29" s="108">
        <f>SUM(I30,I33)</f>
        <v>186.9</v>
      </c>
      <c r="J29" s="56">
        <f>SUM(J30,J33)</f>
        <v>210.4</v>
      </c>
    </row>
    <row r="30" spans="1:10" ht="67.2">
      <c r="A30" s="21"/>
      <c r="B30" s="183" t="s">
        <v>372</v>
      </c>
      <c r="C30" s="82" t="s">
        <v>337</v>
      </c>
      <c r="D30" s="55" t="s">
        <v>20</v>
      </c>
      <c r="E30" s="55" t="s">
        <v>27</v>
      </c>
      <c r="F30" s="55" t="s">
        <v>303</v>
      </c>
      <c r="G30" s="181"/>
      <c r="H30" s="109">
        <f>H31</f>
        <v>0</v>
      </c>
      <c r="I30" s="109">
        <f>I31</f>
        <v>15</v>
      </c>
      <c r="J30" s="182">
        <f>J31</f>
        <v>30</v>
      </c>
    </row>
    <row r="31" spans="1:10" ht="67.2">
      <c r="A31" s="21"/>
      <c r="B31" s="30" t="s">
        <v>373</v>
      </c>
      <c r="C31" s="82" t="s">
        <v>337</v>
      </c>
      <c r="D31" s="49" t="s">
        <v>20</v>
      </c>
      <c r="E31" s="49" t="s">
        <v>27</v>
      </c>
      <c r="F31" s="55" t="s">
        <v>374</v>
      </c>
      <c r="G31" s="49"/>
      <c r="H31" s="111">
        <f>SUM(H32)</f>
        <v>0</v>
      </c>
      <c r="I31" s="111">
        <f t="shared" ref="I31:J31" si="1">SUM(I32)</f>
        <v>15</v>
      </c>
      <c r="J31" s="50">
        <f t="shared" si="1"/>
        <v>30</v>
      </c>
    </row>
    <row r="32" spans="1:10" ht="50.4">
      <c r="A32" s="21"/>
      <c r="B32" s="63" t="s">
        <v>196</v>
      </c>
      <c r="C32" s="82" t="s">
        <v>337</v>
      </c>
      <c r="D32" s="49" t="s">
        <v>20</v>
      </c>
      <c r="E32" s="49" t="s">
        <v>27</v>
      </c>
      <c r="F32" s="55" t="s">
        <v>374</v>
      </c>
      <c r="G32" s="49" t="s">
        <v>197</v>
      </c>
      <c r="H32" s="111">
        <v>0</v>
      </c>
      <c r="I32" s="111">
        <v>15</v>
      </c>
      <c r="J32" s="50">
        <v>30</v>
      </c>
    </row>
    <row r="33" spans="1:10" ht="67.2">
      <c r="A33" s="21"/>
      <c r="B33" s="130" t="s">
        <v>375</v>
      </c>
      <c r="C33" s="58" t="s">
        <v>337</v>
      </c>
      <c r="D33" s="55" t="s">
        <v>20</v>
      </c>
      <c r="E33" s="55" t="s">
        <v>27</v>
      </c>
      <c r="F33" s="55" t="s">
        <v>376</v>
      </c>
      <c r="G33" s="55"/>
      <c r="H33" s="108">
        <f>SUM(H34,H36)</f>
        <v>189.8</v>
      </c>
      <c r="I33" s="108">
        <f>SUM(I34,I36)</f>
        <v>171.9</v>
      </c>
      <c r="J33" s="56">
        <f>SUM(J36,J34)</f>
        <v>180.4</v>
      </c>
    </row>
    <row r="34" spans="1:10" ht="16.8">
      <c r="A34" s="21"/>
      <c r="B34" s="63" t="s">
        <v>377</v>
      </c>
      <c r="C34" s="82" t="s">
        <v>337</v>
      </c>
      <c r="D34" s="49" t="s">
        <v>20</v>
      </c>
      <c r="E34" s="49" t="s">
        <v>27</v>
      </c>
      <c r="F34" s="49" t="s">
        <v>378</v>
      </c>
      <c r="G34" s="49"/>
      <c r="H34" s="111">
        <f>SUM(H35)</f>
        <v>149.4</v>
      </c>
      <c r="I34" s="111">
        <f>SUM(I35)</f>
        <v>130</v>
      </c>
      <c r="J34" s="50">
        <f>SUM(J35)</f>
        <v>140</v>
      </c>
    </row>
    <row r="35" spans="1:10" ht="50.4">
      <c r="A35" s="21"/>
      <c r="B35" s="63" t="s">
        <v>196</v>
      </c>
      <c r="C35" s="82" t="s">
        <v>337</v>
      </c>
      <c r="D35" s="49" t="s">
        <v>20</v>
      </c>
      <c r="E35" s="49" t="s">
        <v>27</v>
      </c>
      <c r="F35" s="49" t="s">
        <v>378</v>
      </c>
      <c r="G35" s="49" t="s">
        <v>197</v>
      </c>
      <c r="H35" s="111">
        <v>149.4</v>
      </c>
      <c r="I35" s="111">
        <v>130</v>
      </c>
      <c r="J35" s="50">
        <v>140</v>
      </c>
    </row>
    <row r="36" spans="1:10" ht="67.2">
      <c r="A36" s="21"/>
      <c r="B36" s="63" t="s">
        <v>379</v>
      </c>
      <c r="C36" s="82" t="s">
        <v>337</v>
      </c>
      <c r="D36" s="49" t="s">
        <v>20</v>
      </c>
      <c r="E36" s="49" t="s">
        <v>27</v>
      </c>
      <c r="F36" s="49" t="s">
        <v>380</v>
      </c>
      <c r="G36" s="49"/>
      <c r="H36" s="111">
        <f>SUM(H37)</f>
        <v>40.4</v>
      </c>
      <c r="I36" s="111">
        <f>SUM(I37)</f>
        <v>41.9</v>
      </c>
      <c r="J36" s="50">
        <f>SUM(J37)</f>
        <v>40.4</v>
      </c>
    </row>
    <row r="37" spans="1:10" ht="50.4">
      <c r="A37" s="21"/>
      <c r="B37" s="63" t="s">
        <v>196</v>
      </c>
      <c r="C37" s="82" t="s">
        <v>337</v>
      </c>
      <c r="D37" s="49" t="s">
        <v>20</v>
      </c>
      <c r="E37" s="49" t="s">
        <v>27</v>
      </c>
      <c r="F37" s="49" t="s">
        <v>380</v>
      </c>
      <c r="G37" s="49" t="s">
        <v>197</v>
      </c>
      <c r="H37" s="111">
        <v>40.4</v>
      </c>
      <c r="I37" s="111">
        <v>41.9</v>
      </c>
      <c r="J37" s="50">
        <v>40.4</v>
      </c>
    </row>
    <row r="38" spans="1:10" ht="114" customHeight="1">
      <c r="A38" s="21"/>
      <c r="B38" s="22" t="s">
        <v>357</v>
      </c>
      <c r="C38" s="55" t="s">
        <v>337</v>
      </c>
      <c r="D38" s="55" t="s">
        <v>20</v>
      </c>
      <c r="E38" s="55" t="s">
        <v>33</v>
      </c>
      <c r="F38" s="55" t="s">
        <v>279</v>
      </c>
      <c r="G38" s="55"/>
      <c r="H38" s="108">
        <f>H39</f>
        <v>9.5</v>
      </c>
      <c r="I38" s="56">
        <f t="shared" ref="I38:J38" si="2">I39</f>
        <v>0</v>
      </c>
      <c r="J38" s="56">
        <f t="shared" si="2"/>
        <v>0</v>
      </c>
    </row>
    <row r="39" spans="1:10" ht="52.5" customHeight="1">
      <c r="A39" s="21"/>
      <c r="B39" s="183" t="s">
        <v>245</v>
      </c>
      <c r="C39" s="55" t="s">
        <v>337</v>
      </c>
      <c r="D39" s="55" t="s">
        <v>20</v>
      </c>
      <c r="E39" s="55" t="s">
        <v>33</v>
      </c>
      <c r="F39" s="55" t="s">
        <v>246</v>
      </c>
      <c r="G39" s="55"/>
      <c r="H39" s="108">
        <f>H40</f>
        <v>9.5</v>
      </c>
      <c r="I39" s="56">
        <f>I40</f>
        <v>0</v>
      </c>
      <c r="J39" s="56">
        <f>J40</f>
        <v>0</v>
      </c>
    </row>
    <row r="40" spans="1:10" ht="99.75" customHeight="1">
      <c r="A40" s="21"/>
      <c r="B40" s="153" t="s">
        <v>350</v>
      </c>
      <c r="C40" s="49" t="s">
        <v>337</v>
      </c>
      <c r="D40" s="49" t="s">
        <v>20</v>
      </c>
      <c r="E40" s="49" t="s">
        <v>33</v>
      </c>
      <c r="F40" s="49" t="s">
        <v>360</v>
      </c>
      <c r="G40" s="49"/>
      <c r="H40" s="111">
        <f>SUM(H41)</f>
        <v>9.5</v>
      </c>
      <c r="I40" s="50">
        <f>SUM(I41)</f>
        <v>0</v>
      </c>
      <c r="J40" s="50">
        <f>SUM(J41)</f>
        <v>0</v>
      </c>
    </row>
    <row r="41" spans="1:10" ht="54.75" customHeight="1">
      <c r="A41" s="21"/>
      <c r="B41" s="63" t="s">
        <v>196</v>
      </c>
      <c r="C41" s="49" t="s">
        <v>337</v>
      </c>
      <c r="D41" s="49" t="s">
        <v>20</v>
      </c>
      <c r="E41" s="49" t="s">
        <v>33</v>
      </c>
      <c r="F41" s="49" t="s">
        <v>360</v>
      </c>
      <c r="G41" s="49" t="s">
        <v>197</v>
      </c>
      <c r="H41" s="111">
        <v>9.5</v>
      </c>
      <c r="I41" s="50">
        <v>0</v>
      </c>
      <c r="J41" s="50">
        <v>0</v>
      </c>
    </row>
    <row r="42" spans="1:10" ht="67.2">
      <c r="A42" s="21"/>
      <c r="B42" s="53" t="s">
        <v>353</v>
      </c>
      <c r="C42" s="55" t="s">
        <v>337</v>
      </c>
      <c r="D42" s="55" t="s">
        <v>35</v>
      </c>
      <c r="E42" s="55" t="s">
        <v>23</v>
      </c>
      <c r="F42" s="55" t="s">
        <v>249</v>
      </c>
      <c r="G42" s="59"/>
      <c r="H42" s="108">
        <f>H43+H45+H48</f>
        <v>14.8</v>
      </c>
      <c r="I42" s="56">
        <f>I43+I45+I48</f>
        <v>131.6</v>
      </c>
      <c r="J42" s="56">
        <f>J43+J45+J48</f>
        <v>128.30000000000001</v>
      </c>
    </row>
    <row r="43" spans="1:10" ht="0.75" customHeight="1">
      <c r="A43" s="21"/>
      <c r="B43" s="183" t="s">
        <v>250</v>
      </c>
      <c r="C43" s="55" t="s">
        <v>251</v>
      </c>
      <c r="D43" s="55" t="s">
        <v>35</v>
      </c>
      <c r="E43" s="55" t="s">
        <v>23</v>
      </c>
      <c r="F43" s="55"/>
      <c r="G43" s="59"/>
      <c r="H43" s="108">
        <f>H44</f>
        <v>0</v>
      </c>
      <c r="I43" s="56">
        <f>I44</f>
        <v>0</v>
      </c>
      <c r="J43" s="56">
        <f>J44</f>
        <v>0</v>
      </c>
    </row>
    <row r="44" spans="1:10" ht="67.2" hidden="1">
      <c r="A44" s="21"/>
      <c r="B44" s="30" t="s">
        <v>180</v>
      </c>
      <c r="C44" s="51" t="s">
        <v>253</v>
      </c>
      <c r="D44" s="49" t="s">
        <v>35</v>
      </c>
      <c r="E44" s="49" t="s">
        <v>23</v>
      </c>
      <c r="F44" s="49"/>
      <c r="G44" s="51" t="s">
        <v>197</v>
      </c>
      <c r="H44" s="111">
        <v>0</v>
      </c>
      <c r="I44" s="50">
        <v>0</v>
      </c>
      <c r="J44" s="50">
        <v>0</v>
      </c>
    </row>
    <row r="45" spans="1:10" ht="50.4">
      <c r="A45" s="21"/>
      <c r="B45" s="183" t="s">
        <v>254</v>
      </c>
      <c r="C45" s="55" t="s">
        <v>337</v>
      </c>
      <c r="D45" s="49" t="s">
        <v>35</v>
      </c>
      <c r="E45" s="49" t="s">
        <v>23</v>
      </c>
      <c r="F45" s="55" t="s">
        <v>255</v>
      </c>
      <c r="G45" s="51"/>
      <c r="H45" s="111">
        <f>H46</f>
        <v>2</v>
      </c>
      <c r="I45" s="50">
        <f>I46</f>
        <v>0</v>
      </c>
      <c r="J45" s="50">
        <f>J46</f>
        <v>0</v>
      </c>
    </row>
    <row r="46" spans="1:10" ht="22.5" customHeight="1">
      <c r="A46" s="21"/>
      <c r="B46" s="28" t="s">
        <v>181</v>
      </c>
      <c r="C46" s="51" t="s">
        <v>337</v>
      </c>
      <c r="D46" s="49" t="s">
        <v>35</v>
      </c>
      <c r="E46" s="49" t="s">
        <v>23</v>
      </c>
      <c r="F46" s="51" t="s">
        <v>280</v>
      </c>
      <c r="G46" s="51"/>
      <c r="H46" s="111">
        <f>SUM(H47)</f>
        <v>2</v>
      </c>
      <c r="I46" s="50">
        <f>SUM(I47)</f>
        <v>0</v>
      </c>
      <c r="J46" s="50">
        <f>SUM(J47)</f>
        <v>0</v>
      </c>
    </row>
    <row r="47" spans="1:10" ht="55.5" customHeight="1">
      <c r="A47" s="21"/>
      <c r="B47" s="63" t="s">
        <v>196</v>
      </c>
      <c r="C47" s="51" t="s">
        <v>337</v>
      </c>
      <c r="D47" s="49" t="s">
        <v>35</v>
      </c>
      <c r="E47" s="49" t="s">
        <v>23</v>
      </c>
      <c r="F47" s="51" t="s">
        <v>280</v>
      </c>
      <c r="G47" s="51" t="s">
        <v>197</v>
      </c>
      <c r="H47" s="111">
        <v>2</v>
      </c>
      <c r="I47" s="50">
        <v>0</v>
      </c>
      <c r="J47" s="50">
        <v>0</v>
      </c>
    </row>
    <row r="48" spans="1:10" ht="33.6">
      <c r="A48" s="21"/>
      <c r="B48" s="30" t="s">
        <v>182</v>
      </c>
      <c r="C48" s="55" t="s">
        <v>337</v>
      </c>
      <c r="D48" s="49" t="s">
        <v>35</v>
      </c>
      <c r="E48" s="49" t="s">
        <v>23</v>
      </c>
      <c r="F48" s="49" t="s">
        <v>271</v>
      </c>
      <c r="G48" s="51"/>
      <c r="H48" s="111">
        <f>H49+H50</f>
        <v>12.8</v>
      </c>
      <c r="I48" s="50">
        <f t="shared" ref="I48:J48" si="3">I49+I50</f>
        <v>131.6</v>
      </c>
      <c r="J48" s="50">
        <f t="shared" si="3"/>
        <v>128.30000000000001</v>
      </c>
    </row>
    <row r="49" spans="1:10" ht="48" customHeight="1">
      <c r="A49" s="21"/>
      <c r="B49" s="63" t="s">
        <v>196</v>
      </c>
      <c r="C49" s="49" t="s">
        <v>337</v>
      </c>
      <c r="D49" s="49" t="s">
        <v>35</v>
      </c>
      <c r="E49" s="49" t="s">
        <v>23</v>
      </c>
      <c r="F49" s="49" t="s">
        <v>271</v>
      </c>
      <c r="G49" s="51" t="s">
        <v>197</v>
      </c>
      <c r="H49" s="111">
        <v>12.8</v>
      </c>
      <c r="I49" s="50">
        <v>131.6</v>
      </c>
      <c r="J49" s="50">
        <v>128.30000000000001</v>
      </c>
    </row>
    <row r="50" spans="1:10" ht="67.2" hidden="1">
      <c r="A50" s="21"/>
      <c r="B50" s="30" t="s">
        <v>182</v>
      </c>
      <c r="C50" s="51" t="s">
        <v>271</v>
      </c>
      <c r="D50" s="49" t="s">
        <v>35</v>
      </c>
      <c r="E50" s="49" t="s">
        <v>23</v>
      </c>
      <c r="F50" s="49"/>
      <c r="G50" s="51" t="s">
        <v>197</v>
      </c>
      <c r="H50" s="111">
        <v>0</v>
      </c>
      <c r="I50" s="50">
        <v>0</v>
      </c>
      <c r="J50" s="50">
        <v>0</v>
      </c>
    </row>
    <row r="51" spans="1:10" ht="84">
      <c r="A51" s="21"/>
      <c r="B51" s="53" t="s">
        <v>354</v>
      </c>
      <c r="C51" s="55" t="s">
        <v>337</v>
      </c>
      <c r="D51" s="55" t="s">
        <v>38</v>
      </c>
      <c r="E51" s="55" t="s">
        <v>15</v>
      </c>
      <c r="F51" s="55" t="s">
        <v>259</v>
      </c>
      <c r="G51" s="59"/>
      <c r="H51" s="108">
        <f>H53+H55</f>
        <v>829.6</v>
      </c>
      <c r="I51" s="56">
        <f t="shared" ref="I51:J51" si="4">I53+I55</f>
        <v>797.6</v>
      </c>
      <c r="J51" s="56">
        <f t="shared" si="4"/>
        <v>774.4</v>
      </c>
    </row>
    <row r="52" spans="1:10" ht="82.5" customHeight="1">
      <c r="A52" s="21"/>
      <c r="B52" s="183" t="s">
        <v>275</v>
      </c>
      <c r="C52" s="55" t="s">
        <v>337</v>
      </c>
      <c r="D52" s="55" t="s">
        <v>38</v>
      </c>
      <c r="E52" s="55" t="s">
        <v>15</v>
      </c>
      <c r="F52" s="55" t="s">
        <v>276</v>
      </c>
      <c r="G52" s="59"/>
      <c r="H52" s="108">
        <f>H53+H55</f>
        <v>829.6</v>
      </c>
      <c r="I52" s="56">
        <f>I53+I55</f>
        <v>797.6</v>
      </c>
      <c r="J52" s="56">
        <f>J53+J55</f>
        <v>774.4</v>
      </c>
    </row>
    <row r="53" spans="1:10" ht="67.2">
      <c r="A53" s="21"/>
      <c r="B53" s="30" t="s">
        <v>208</v>
      </c>
      <c r="C53" s="83" t="s">
        <v>337</v>
      </c>
      <c r="D53" s="49" t="s">
        <v>38</v>
      </c>
      <c r="E53" s="49" t="s">
        <v>15</v>
      </c>
      <c r="F53" s="83" t="s">
        <v>260</v>
      </c>
      <c r="G53" s="51"/>
      <c r="H53" s="111">
        <f>SUM(H54)</f>
        <v>792.6</v>
      </c>
      <c r="I53" s="50">
        <f>SUM(I54)</f>
        <v>797.6</v>
      </c>
      <c r="J53" s="50">
        <f>SUM(J54)</f>
        <v>774.4</v>
      </c>
    </row>
    <row r="54" spans="1:10" ht="16.8">
      <c r="A54" s="21"/>
      <c r="B54" s="30" t="s">
        <v>48</v>
      </c>
      <c r="C54" s="83" t="s">
        <v>337</v>
      </c>
      <c r="D54" s="49" t="s">
        <v>38</v>
      </c>
      <c r="E54" s="49" t="s">
        <v>15</v>
      </c>
      <c r="F54" s="83" t="s">
        <v>260</v>
      </c>
      <c r="G54" s="51" t="s">
        <v>49</v>
      </c>
      <c r="H54" s="111">
        <v>792.6</v>
      </c>
      <c r="I54" s="50">
        <v>797.6</v>
      </c>
      <c r="J54" s="50">
        <v>774.4</v>
      </c>
    </row>
    <row r="55" spans="1:10" ht="33.6">
      <c r="A55" s="21"/>
      <c r="B55" s="30" t="s">
        <v>183</v>
      </c>
      <c r="C55" s="49" t="s">
        <v>337</v>
      </c>
      <c r="D55" s="49" t="s">
        <v>38</v>
      </c>
      <c r="E55" s="49" t="s">
        <v>15</v>
      </c>
      <c r="F55" s="49" t="s">
        <v>261</v>
      </c>
      <c r="G55" s="51"/>
      <c r="H55" s="111">
        <f>SUM(H56)</f>
        <v>37</v>
      </c>
      <c r="I55" s="50">
        <f>SUM(I56)</f>
        <v>0</v>
      </c>
      <c r="J55" s="50">
        <f>SUM(J56)</f>
        <v>0</v>
      </c>
    </row>
    <row r="56" spans="1:10" ht="48.75" customHeight="1">
      <c r="A56" s="21"/>
      <c r="B56" s="63" t="s">
        <v>196</v>
      </c>
      <c r="C56" s="49" t="s">
        <v>337</v>
      </c>
      <c r="D56" s="49" t="s">
        <v>38</v>
      </c>
      <c r="E56" s="49" t="s">
        <v>15</v>
      </c>
      <c r="F56" s="49" t="s">
        <v>261</v>
      </c>
      <c r="G56" s="51" t="s">
        <v>197</v>
      </c>
      <c r="H56" s="111">
        <v>37</v>
      </c>
      <c r="I56" s="50">
        <v>0</v>
      </c>
      <c r="J56" s="50">
        <v>0</v>
      </c>
    </row>
    <row r="57" spans="1:10" ht="93.6" hidden="1">
      <c r="A57" s="21"/>
      <c r="B57" s="54" t="s">
        <v>297</v>
      </c>
      <c r="C57" s="56" t="s">
        <v>302</v>
      </c>
      <c r="D57" s="55" t="s">
        <v>38</v>
      </c>
      <c r="E57" s="55" t="s">
        <v>15</v>
      </c>
      <c r="F57" s="55"/>
      <c r="G57" s="59"/>
      <c r="H57" s="166">
        <f>H58</f>
        <v>0</v>
      </c>
      <c r="I57" s="50"/>
      <c r="J57" s="50"/>
    </row>
    <row r="58" spans="1:10" ht="46.8" hidden="1">
      <c r="A58" s="21"/>
      <c r="B58" s="122" t="s">
        <v>298</v>
      </c>
      <c r="C58" s="50" t="s">
        <v>303</v>
      </c>
      <c r="D58" s="49" t="s">
        <v>38</v>
      </c>
      <c r="E58" s="49" t="s">
        <v>15</v>
      </c>
      <c r="F58" s="49"/>
      <c r="G58" s="51"/>
      <c r="H58" s="167">
        <f>H59+H60</f>
        <v>0</v>
      </c>
      <c r="I58" s="50"/>
      <c r="J58" s="50"/>
    </row>
    <row r="59" spans="1:10" ht="124.8" hidden="1">
      <c r="A59" s="21"/>
      <c r="B59" s="122" t="s">
        <v>299</v>
      </c>
      <c r="C59" s="50" t="s">
        <v>304</v>
      </c>
      <c r="D59" s="49" t="s">
        <v>38</v>
      </c>
      <c r="E59" s="49" t="s">
        <v>15</v>
      </c>
      <c r="F59" s="49"/>
      <c r="G59" s="51" t="s">
        <v>201</v>
      </c>
      <c r="H59" s="167">
        <v>0</v>
      </c>
      <c r="I59" s="50"/>
      <c r="J59" s="50"/>
    </row>
    <row r="60" spans="1:10" ht="62.4" hidden="1">
      <c r="A60" s="21"/>
      <c r="B60" s="122" t="s">
        <v>301</v>
      </c>
      <c r="C60" s="50" t="s">
        <v>305</v>
      </c>
      <c r="D60" s="49" t="s">
        <v>38</v>
      </c>
      <c r="E60" s="49" t="s">
        <v>15</v>
      </c>
      <c r="F60" s="49"/>
      <c r="G60" s="51" t="s">
        <v>201</v>
      </c>
      <c r="H60" s="111">
        <v>0</v>
      </c>
      <c r="I60" s="50"/>
      <c r="J60" s="50"/>
    </row>
    <row r="61" spans="1:10" ht="82.5" customHeight="1">
      <c r="A61" s="21"/>
      <c r="B61" s="22" t="s">
        <v>355</v>
      </c>
      <c r="C61" s="55" t="s">
        <v>337</v>
      </c>
      <c r="D61" s="55" t="s">
        <v>42</v>
      </c>
      <c r="E61" s="55" t="s">
        <v>15</v>
      </c>
      <c r="F61" s="55" t="s">
        <v>262</v>
      </c>
      <c r="G61" s="55"/>
      <c r="H61" s="108">
        <f t="shared" ref="H61:J62" si="5">H62</f>
        <v>0</v>
      </c>
      <c r="I61" s="56">
        <f t="shared" si="5"/>
        <v>0</v>
      </c>
      <c r="J61" s="56">
        <f t="shared" si="5"/>
        <v>0</v>
      </c>
    </row>
    <row r="62" spans="1:10" ht="65.25" customHeight="1">
      <c r="A62" s="21"/>
      <c r="B62" s="183" t="s">
        <v>264</v>
      </c>
      <c r="C62" s="55" t="s">
        <v>337</v>
      </c>
      <c r="D62" s="55" t="s">
        <v>42</v>
      </c>
      <c r="E62" s="55" t="s">
        <v>15</v>
      </c>
      <c r="F62" s="55" t="s">
        <v>263</v>
      </c>
      <c r="G62" s="55"/>
      <c r="H62" s="108">
        <f t="shared" si="5"/>
        <v>0</v>
      </c>
      <c r="I62" s="56">
        <f t="shared" si="5"/>
        <v>0</v>
      </c>
      <c r="J62" s="56">
        <f t="shared" si="5"/>
        <v>0</v>
      </c>
    </row>
    <row r="63" spans="1:10" ht="50.4">
      <c r="A63" s="21"/>
      <c r="B63" s="76" t="s">
        <v>265</v>
      </c>
      <c r="C63" s="49" t="s">
        <v>337</v>
      </c>
      <c r="D63" s="43">
        <v>11</v>
      </c>
      <c r="E63" s="51" t="s">
        <v>15</v>
      </c>
      <c r="F63" s="49" t="s">
        <v>266</v>
      </c>
      <c r="G63" s="43"/>
      <c r="H63" s="111">
        <f>SUM(H64)</f>
        <v>0</v>
      </c>
      <c r="I63" s="50">
        <f>SUM(I64)</f>
        <v>0</v>
      </c>
      <c r="J63" s="50">
        <f>SUM(J64)</f>
        <v>0</v>
      </c>
    </row>
    <row r="64" spans="1:10" ht="51" thickBot="1">
      <c r="A64" s="11"/>
      <c r="B64" s="63" t="s">
        <v>196</v>
      </c>
      <c r="C64" s="49" t="s">
        <v>337</v>
      </c>
      <c r="D64" s="43">
        <v>11</v>
      </c>
      <c r="E64" s="51" t="s">
        <v>15</v>
      </c>
      <c r="F64" s="49" t="s">
        <v>266</v>
      </c>
      <c r="G64" s="43">
        <v>240</v>
      </c>
      <c r="H64" s="180">
        <v>0</v>
      </c>
      <c r="I64" s="50">
        <v>0</v>
      </c>
      <c r="J64" s="50">
        <v>0</v>
      </c>
    </row>
    <row r="65" spans="1:10" ht="17.399999999999999" thickBot="1">
      <c r="A65" s="42"/>
      <c r="B65" s="60" t="s">
        <v>52</v>
      </c>
      <c r="C65" s="61"/>
      <c r="D65" s="61"/>
      <c r="E65" s="61"/>
      <c r="F65" s="61"/>
      <c r="G65" s="61"/>
      <c r="H65" s="135">
        <f>SUM(H8,H19,H29,H38,H42,H51,H61)</f>
        <v>1841.9</v>
      </c>
      <c r="I65" s="125">
        <f>SUM(I8,I19,I29,I38,I42,I51,I61)</f>
        <v>1781.8</v>
      </c>
      <c r="J65" s="125">
        <f>SUM(J8,J19,J29,J39,J42,J51,J61)</f>
        <v>1778.7999999999997</v>
      </c>
    </row>
  </sheetData>
  <mergeCells count="2">
    <mergeCell ref="E1:H1"/>
    <mergeCell ref="B5:J5"/>
  </mergeCells>
  <phoneticPr fontId="0" type="noConversion"/>
  <pageMargins left="0.39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selection activeCell="E1" sqref="E1"/>
    </sheetView>
  </sheetViews>
  <sheetFormatPr defaultRowHeight="13.2"/>
  <cols>
    <col min="1" max="1" width="37.44140625" customWidth="1"/>
    <col min="2" max="2" width="7.33203125" customWidth="1"/>
    <col min="3" max="3" width="6.6640625" customWidth="1"/>
    <col min="4" max="4" width="6.5546875" customWidth="1"/>
    <col min="5" max="5" width="10.6640625" customWidth="1"/>
    <col min="6" max="6" width="11" customWidth="1"/>
    <col min="7" max="7" width="11.109375" customWidth="1"/>
    <col min="8" max="9" width="9.109375" customWidth="1"/>
  </cols>
  <sheetData>
    <row r="1" spans="1:9" ht="16.8">
      <c r="E1" s="225" t="s">
        <v>439</v>
      </c>
      <c r="F1" s="190"/>
      <c r="G1" s="190"/>
      <c r="H1" s="190"/>
      <c r="I1" s="190"/>
    </row>
    <row r="2" spans="1:9" ht="16.8">
      <c r="E2" s="190" t="s">
        <v>282</v>
      </c>
      <c r="F2" s="190"/>
      <c r="G2" s="190"/>
      <c r="H2" s="190"/>
      <c r="I2" s="190"/>
    </row>
    <row r="3" spans="1:9" ht="16.8">
      <c r="E3" s="223" t="s">
        <v>441</v>
      </c>
      <c r="F3" s="190"/>
      <c r="G3" s="190"/>
      <c r="H3" s="190"/>
      <c r="I3" s="190"/>
    </row>
    <row r="5" spans="1:9" ht="132.75" customHeight="1">
      <c r="A5" s="256" t="s">
        <v>393</v>
      </c>
      <c r="B5" s="257"/>
      <c r="C5" s="257"/>
      <c r="D5" s="257"/>
      <c r="E5" s="257"/>
      <c r="F5" s="202"/>
      <c r="G5" s="202"/>
      <c r="H5" s="202"/>
      <c r="I5" s="202"/>
    </row>
    <row r="6" spans="1:9" ht="16.8">
      <c r="A6">
        <v>6</v>
      </c>
      <c r="E6" s="191" t="s">
        <v>381</v>
      </c>
      <c r="F6" s="191"/>
      <c r="G6" s="191"/>
      <c r="H6" s="191"/>
      <c r="I6" s="191"/>
    </row>
    <row r="7" spans="1:9" ht="13.8" thickBot="1"/>
    <row r="8" spans="1:9" ht="82.5" customHeight="1" thickBot="1">
      <c r="A8" s="47" t="s">
        <v>1</v>
      </c>
      <c r="B8" s="47" t="s">
        <v>47</v>
      </c>
      <c r="C8" s="47" t="s">
        <v>12</v>
      </c>
      <c r="D8" s="47" t="s">
        <v>13</v>
      </c>
      <c r="E8" s="205" t="s">
        <v>442</v>
      </c>
      <c r="F8" s="205" t="s">
        <v>443</v>
      </c>
      <c r="G8" s="206" t="s">
        <v>444</v>
      </c>
      <c r="H8" s="203"/>
      <c r="I8" s="203"/>
    </row>
    <row r="9" spans="1:9" ht="16.8">
      <c r="A9" s="24" t="s">
        <v>14</v>
      </c>
      <c r="B9" s="26" t="s">
        <v>337</v>
      </c>
      <c r="C9" s="26" t="s">
        <v>15</v>
      </c>
      <c r="D9" s="26" t="s">
        <v>16</v>
      </c>
      <c r="E9" s="107">
        <f>SUM(E10,E11,E12,E13,E15,E14)</f>
        <v>0</v>
      </c>
      <c r="F9" s="189">
        <v>0</v>
      </c>
      <c r="G9" s="192">
        <v>0</v>
      </c>
      <c r="H9" s="197"/>
      <c r="I9" s="197"/>
    </row>
    <row r="10" spans="1:9" ht="67.5" customHeight="1">
      <c r="A10" s="32" t="s">
        <v>17</v>
      </c>
      <c r="B10" s="26" t="s">
        <v>337</v>
      </c>
      <c r="C10" s="188" t="s">
        <v>15</v>
      </c>
      <c r="D10" s="188" t="s">
        <v>18</v>
      </c>
      <c r="E10" s="110">
        <v>0</v>
      </c>
      <c r="F10" s="27">
        <v>0</v>
      </c>
      <c r="G10" s="27">
        <v>0</v>
      </c>
      <c r="H10" s="199"/>
      <c r="I10" s="199"/>
    </row>
    <row r="11" spans="1:9" ht="134.4">
      <c r="A11" s="22" t="s">
        <v>19</v>
      </c>
      <c r="B11" s="26" t="s">
        <v>337</v>
      </c>
      <c r="C11" s="188" t="s">
        <v>15</v>
      </c>
      <c r="D11" s="188" t="s">
        <v>20</v>
      </c>
      <c r="E11" s="110">
        <v>0</v>
      </c>
      <c r="F11" s="27">
        <v>0</v>
      </c>
      <c r="G11" s="27">
        <v>0</v>
      </c>
      <c r="H11" s="199"/>
      <c r="I11" s="199"/>
    </row>
    <row r="12" spans="1:9" ht="33" customHeight="1">
      <c r="A12" s="22" t="s">
        <v>382</v>
      </c>
      <c r="B12" s="26" t="s">
        <v>337</v>
      </c>
      <c r="C12" s="188" t="s">
        <v>15</v>
      </c>
      <c r="D12" s="188" t="s">
        <v>40</v>
      </c>
      <c r="E12" s="110">
        <v>0</v>
      </c>
      <c r="F12" s="27">
        <v>0</v>
      </c>
      <c r="G12" s="27">
        <v>0</v>
      </c>
      <c r="H12" s="199"/>
      <c r="I12" s="199"/>
    </row>
    <row r="13" spans="1:9" ht="29.25" customHeight="1">
      <c r="A13" s="22" t="s">
        <v>203</v>
      </c>
      <c r="B13" s="26" t="s">
        <v>337</v>
      </c>
      <c r="C13" s="188" t="s">
        <v>15</v>
      </c>
      <c r="D13" s="188" t="s">
        <v>202</v>
      </c>
      <c r="E13" s="110">
        <v>0</v>
      </c>
      <c r="F13" s="27">
        <v>0</v>
      </c>
      <c r="G13" s="27">
        <v>0</v>
      </c>
      <c r="H13" s="199"/>
      <c r="I13" s="199"/>
    </row>
    <row r="14" spans="1:9" ht="33" customHeight="1">
      <c r="A14" s="22" t="s">
        <v>383</v>
      </c>
      <c r="B14" s="26" t="s">
        <v>337</v>
      </c>
      <c r="C14" s="188" t="s">
        <v>15</v>
      </c>
      <c r="D14" s="188" t="s">
        <v>384</v>
      </c>
      <c r="E14" s="110">
        <v>0</v>
      </c>
      <c r="F14" s="27">
        <v>0</v>
      </c>
      <c r="G14" s="27">
        <v>0</v>
      </c>
      <c r="H14" s="199"/>
      <c r="I14" s="199"/>
    </row>
    <row r="15" spans="1:9" ht="17.25" customHeight="1">
      <c r="A15" s="22" t="s">
        <v>385</v>
      </c>
      <c r="B15" s="26" t="s">
        <v>337</v>
      </c>
      <c r="C15" s="188" t="s">
        <v>15</v>
      </c>
      <c r="D15" s="188" t="s">
        <v>42</v>
      </c>
      <c r="E15" s="110">
        <v>0</v>
      </c>
      <c r="F15" s="27">
        <v>0</v>
      </c>
      <c r="G15" s="27">
        <v>0</v>
      </c>
      <c r="H15" s="199"/>
      <c r="I15" s="199"/>
    </row>
    <row r="16" spans="1:9" ht="15.75" customHeight="1">
      <c r="A16" s="22" t="s">
        <v>21</v>
      </c>
      <c r="B16" s="26" t="s">
        <v>337</v>
      </c>
      <c r="C16" s="187" t="s">
        <v>18</v>
      </c>
      <c r="D16" s="187" t="s">
        <v>16</v>
      </c>
      <c r="E16" s="109">
        <f>SUM(E17)</f>
        <v>0</v>
      </c>
      <c r="F16" s="189">
        <v>0</v>
      </c>
      <c r="G16" s="189">
        <v>0</v>
      </c>
      <c r="H16" s="197"/>
      <c r="I16" s="197"/>
    </row>
    <row r="17" spans="1:9" ht="16.5" customHeight="1">
      <c r="A17" s="20" t="s">
        <v>22</v>
      </c>
      <c r="B17" s="26" t="s">
        <v>337</v>
      </c>
      <c r="C17" s="193" t="s">
        <v>18</v>
      </c>
      <c r="D17" s="193" t="s">
        <v>23</v>
      </c>
      <c r="E17" s="110">
        <v>0</v>
      </c>
      <c r="F17" s="27">
        <v>0</v>
      </c>
      <c r="G17" s="27">
        <v>0</v>
      </c>
      <c r="H17" s="199"/>
      <c r="I17" s="199"/>
    </row>
    <row r="18" spans="1:9" ht="46.5" customHeight="1">
      <c r="A18" s="22" t="s">
        <v>24</v>
      </c>
      <c r="B18" s="26" t="s">
        <v>337</v>
      </c>
      <c r="C18" s="187" t="s">
        <v>23</v>
      </c>
      <c r="D18" s="187" t="s">
        <v>16</v>
      </c>
      <c r="E18" s="109">
        <f>SUM(E19,E20,E21)</f>
        <v>0</v>
      </c>
      <c r="F18" s="189">
        <v>0</v>
      </c>
      <c r="G18" s="189">
        <v>0</v>
      </c>
      <c r="H18" s="197"/>
      <c r="I18" s="197"/>
    </row>
    <row r="19" spans="1:9" ht="16.8">
      <c r="A19" s="21" t="s">
        <v>25</v>
      </c>
      <c r="B19" s="26" t="s">
        <v>337</v>
      </c>
      <c r="C19" s="16" t="s">
        <v>23</v>
      </c>
      <c r="D19" s="16" t="s">
        <v>20</v>
      </c>
      <c r="E19" s="110">
        <v>0</v>
      </c>
      <c r="F19" s="27">
        <v>0</v>
      </c>
      <c r="G19" s="27">
        <v>0</v>
      </c>
      <c r="H19" s="199"/>
      <c r="I19" s="199"/>
    </row>
    <row r="20" spans="1:9" ht="63.75" customHeight="1">
      <c r="A20" s="20" t="s">
        <v>26</v>
      </c>
      <c r="B20" s="26" t="s">
        <v>337</v>
      </c>
      <c r="C20" s="16" t="s">
        <v>23</v>
      </c>
      <c r="D20" s="16" t="s">
        <v>27</v>
      </c>
      <c r="E20" s="110">
        <v>0</v>
      </c>
      <c r="F20" s="27">
        <v>0</v>
      </c>
      <c r="G20" s="27">
        <v>0</v>
      </c>
      <c r="H20" s="199"/>
      <c r="I20" s="199"/>
    </row>
    <row r="21" spans="1:9" ht="33.75" customHeight="1">
      <c r="A21" s="20" t="s">
        <v>28</v>
      </c>
      <c r="B21" s="26" t="s">
        <v>337</v>
      </c>
      <c r="C21" s="16" t="s">
        <v>23</v>
      </c>
      <c r="D21" s="16" t="s">
        <v>29</v>
      </c>
      <c r="E21" s="110">
        <v>0</v>
      </c>
      <c r="F21" s="27"/>
      <c r="G21" s="27">
        <v>0</v>
      </c>
      <c r="H21" s="199"/>
      <c r="I21" s="199"/>
    </row>
    <row r="22" spans="1:9" ht="16.8">
      <c r="A22" s="18" t="s">
        <v>30</v>
      </c>
      <c r="B22" s="26" t="s">
        <v>337</v>
      </c>
      <c r="C22" s="188" t="s">
        <v>20</v>
      </c>
      <c r="D22" s="188" t="s">
        <v>16</v>
      </c>
      <c r="E22" s="109">
        <f>SUM(E23,E24)</f>
        <v>0</v>
      </c>
      <c r="F22" s="189">
        <v>0</v>
      </c>
      <c r="G22" s="189">
        <v>0</v>
      </c>
      <c r="H22" s="197"/>
      <c r="I22" s="197"/>
    </row>
    <row r="23" spans="1:9" ht="31.5" customHeight="1">
      <c r="A23" s="20" t="s">
        <v>31</v>
      </c>
      <c r="B23" s="26" t="s">
        <v>337</v>
      </c>
      <c r="C23" s="16" t="s">
        <v>20</v>
      </c>
      <c r="D23" s="16" t="s">
        <v>27</v>
      </c>
      <c r="E23" s="110">
        <v>0</v>
      </c>
      <c r="F23" s="27">
        <v>0</v>
      </c>
      <c r="G23" s="27">
        <v>0</v>
      </c>
      <c r="H23" s="199"/>
      <c r="I23" s="199"/>
    </row>
    <row r="24" spans="1:9" ht="30" customHeight="1">
      <c r="A24" s="20" t="s">
        <v>32</v>
      </c>
      <c r="B24" s="26" t="s">
        <v>337</v>
      </c>
      <c r="C24" s="16" t="s">
        <v>20</v>
      </c>
      <c r="D24" s="16" t="s">
        <v>33</v>
      </c>
      <c r="E24" s="110">
        <v>0</v>
      </c>
      <c r="F24" s="27">
        <v>0</v>
      </c>
      <c r="G24" s="27">
        <v>0</v>
      </c>
      <c r="H24" s="199"/>
      <c r="I24" s="199"/>
    </row>
    <row r="25" spans="1:9" ht="17.25" hidden="1" customHeight="1">
      <c r="A25" s="20" t="s">
        <v>32</v>
      </c>
      <c r="B25" s="26" t="s">
        <v>337</v>
      </c>
      <c r="C25" s="16" t="s">
        <v>20</v>
      </c>
      <c r="D25" s="16" t="s">
        <v>33</v>
      </c>
      <c r="E25" s="110">
        <v>0</v>
      </c>
      <c r="F25" s="27"/>
      <c r="G25" s="27"/>
      <c r="H25" s="199"/>
      <c r="I25" s="199"/>
    </row>
    <row r="26" spans="1:9" ht="0.75" customHeight="1">
      <c r="A26" s="20"/>
      <c r="B26" s="26"/>
      <c r="C26" s="16"/>
      <c r="D26" s="16"/>
      <c r="E26" s="110"/>
      <c r="F26" s="27"/>
      <c r="G26" s="27">
        <v>0</v>
      </c>
      <c r="H26" s="199"/>
      <c r="I26" s="199"/>
    </row>
    <row r="27" spans="1:9" ht="16.8" hidden="1">
      <c r="A27" s="20"/>
      <c r="B27" s="26"/>
      <c r="C27" s="16"/>
      <c r="D27" s="16"/>
      <c r="E27" s="110"/>
      <c r="F27" s="27"/>
      <c r="G27" s="27"/>
      <c r="H27" s="199"/>
      <c r="I27" s="199"/>
    </row>
    <row r="28" spans="1:9" ht="33.6">
      <c r="A28" s="22" t="s">
        <v>34</v>
      </c>
      <c r="B28" s="26" t="s">
        <v>337</v>
      </c>
      <c r="C28" s="188" t="s">
        <v>35</v>
      </c>
      <c r="D28" s="188" t="s">
        <v>16</v>
      </c>
      <c r="E28" s="109">
        <f>SUM(E29,E30)</f>
        <v>0</v>
      </c>
      <c r="F28" s="189">
        <v>0</v>
      </c>
      <c r="G28" s="189">
        <v>0</v>
      </c>
      <c r="H28" s="197"/>
      <c r="I28" s="197"/>
    </row>
    <row r="29" spans="1:9" ht="16.8">
      <c r="A29" s="18" t="s">
        <v>386</v>
      </c>
      <c r="B29" s="26" t="s">
        <v>337</v>
      </c>
      <c r="C29" s="16" t="s">
        <v>35</v>
      </c>
      <c r="D29" s="16" t="s">
        <v>18</v>
      </c>
      <c r="E29" s="110">
        <v>0</v>
      </c>
      <c r="F29" s="27">
        <v>0</v>
      </c>
      <c r="G29" s="27">
        <v>0</v>
      </c>
      <c r="H29" s="199"/>
      <c r="I29" s="199"/>
    </row>
    <row r="30" spans="1:9" ht="16.8">
      <c r="A30" s="21" t="s">
        <v>36</v>
      </c>
      <c r="B30" s="26" t="s">
        <v>337</v>
      </c>
      <c r="C30" s="16" t="s">
        <v>35</v>
      </c>
      <c r="D30" s="16" t="s">
        <v>23</v>
      </c>
      <c r="E30" s="110">
        <v>0</v>
      </c>
      <c r="F30" s="27">
        <v>0</v>
      </c>
      <c r="G30" s="27">
        <v>0</v>
      </c>
      <c r="H30" s="199"/>
      <c r="I30" s="199"/>
    </row>
    <row r="31" spans="1:9" ht="16.8">
      <c r="A31" s="18" t="s">
        <v>37</v>
      </c>
      <c r="B31" s="26" t="s">
        <v>337</v>
      </c>
      <c r="C31" s="188" t="s">
        <v>38</v>
      </c>
      <c r="D31" s="188" t="s">
        <v>16</v>
      </c>
      <c r="E31" s="109">
        <f>SUM(E32)</f>
        <v>0</v>
      </c>
      <c r="F31" s="189">
        <v>0</v>
      </c>
      <c r="G31" s="189">
        <v>0</v>
      </c>
      <c r="H31" s="197"/>
      <c r="I31" s="197"/>
    </row>
    <row r="32" spans="1:9" ht="16.8">
      <c r="A32" s="21" t="s">
        <v>39</v>
      </c>
      <c r="B32" s="26" t="s">
        <v>337</v>
      </c>
      <c r="C32" s="16" t="s">
        <v>38</v>
      </c>
      <c r="D32" s="16" t="s">
        <v>15</v>
      </c>
      <c r="E32" s="110">
        <v>0</v>
      </c>
      <c r="F32" s="27">
        <v>0</v>
      </c>
      <c r="G32" s="27">
        <v>0</v>
      </c>
      <c r="H32" s="199"/>
      <c r="I32" s="199"/>
    </row>
    <row r="33" spans="1:9" ht="16.8">
      <c r="A33" s="18" t="s">
        <v>387</v>
      </c>
      <c r="B33" s="26" t="s">
        <v>337</v>
      </c>
      <c r="C33" s="188" t="s">
        <v>29</v>
      </c>
      <c r="D33" s="188" t="s">
        <v>16</v>
      </c>
      <c r="E33" s="109">
        <f>SUM(E34,E35)</f>
        <v>0</v>
      </c>
      <c r="F33" s="189">
        <v>0</v>
      </c>
      <c r="G33" s="189">
        <v>0</v>
      </c>
      <c r="H33" s="197"/>
      <c r="I33" s="197"/>
    </row>
    <row r="34" spans="1:9" ht="16.8">
      <c r="A34" s="21" t="s">
        <v>388</v>
      </c>
      <c r="B34" s="26" t="s">
        <v>337</v>
      </c>
      <c r="C34" s="16" t="s">
        <v>29</v>
      </c>
      <c r="D34" s="16" t="s">
        <v>23</v>
      </c>
      <c r="E34" s="110">
        <v>0</v>
      </c>
      <c r="F34" s="27">
        <v>0</v>
      </c>
      <c r="G34" s="27">
        <v>0</v>
      </c>
      <c r="H34" s="199"/>
      <c r="I34" s="199"/>
    </row>
    <row r="35" spans="1:9" ht="35.25" customHeight="1">
      <c r="A35" s="20" t="s">
        <v>389</v>
      </c>
      <c r="B35" s="26" t="s">
        <v>337</v>
      </c>
      <c r="C35" s="16" t="s">
        <v>29</v>
      </c>
      <c r="D35" s="16" t="s">
        <v>40</v>
      </c>
      <c r="E35" s="110">
        <v>0</v>
      </c>
      <c r="F35" s="27">
        <v>0</v>
      </c>
      <c r="G35" s="27">
        <v>0</v>
      </c>
      <c r="H35" s="199"/>
      <c r="I35" s="199"/>
    </row>
    <row r="36" spans="1:9" ht="16.8">
      <c r="A36" s="18" t="s">
        <v>41</v>
      </c>
      <c r="B36" s="26" t="s">
        <v>337</v>
      </c>
      <c r="C36" s="188" t="s">
        <v>42</v>
      </c>
      <c r="D36" s="188" t="s">
        <v>16</v>
      </c>
      <c r="E36" s="110">
        <f>SUM(E37)</f>
        <v>0</v>
      </c>
      <c r="F36" s="27">
        <v>0</v>
      </c>
      <c r="G36" s="27">
        <v>0</v>
      </c>
      <c r="H36" s="199"/>
      <c r="I36" s="199"/>
    </row>
    <row r="37" spans="1:9" ht="15" customHeight="1">
      <c r="A37" s="21" t="s">
        <v>43</v>
      </c>
      <c r="B37" s="26" t="s">
        <v>337</v>
      </c>
      <c r="C37" s="16" t="s">
        <v>42</v>
      </c>
      <c r="D37" s="16" t="s">
        <v>15</v>
      </c>
      <c r="E37" s="110">
        <v>0</v>
      </c>
      <c r="F37" s="27">
        <v>0</v>
      </c>
      <c r="G37" s="27">
        <v>0</v>
      </c>
      <c r="H37" s="199"/>
      <c r="I37" s="199"/>
    </row>
    <row r="38" spans="1:9" ht="16.8" hidden="1">
      <c r="A38" s="18" t="s">
        <v>390</v>
      </c>
      <c r="B38" s="26" t="s">
        <v>337</v>
      </c>
      <c r="C38" s="188" t="s">
        <v>33</v>
      </c>
      <c r="D38" s="188" t="s">
        <v>16</v>
      </c>
      <c r="E38" s="110">
        <f>SUM(E39)</f>
        <v>0</v>
      </c>
      <c r="F38" s="27"/>
      <c r="G38" s="27"/>
      <c r="H38" s="199"/>
      <c r="I38" s="199"/>
    </row>
    <row r="39" spans="1:9" ht="16.8" hidden="1">
      <c r="A39" s="21" t="s">
        <v>391</v>
      </c>
      <c r="B39" s="26" t="s">
        <v>337</v>
      </c>
      <c r="C39" s="16" t="s">
        <v>33</v>
      </c>
      <c r="D39" s="16" t="s">
        <v>18</v>
      </c>
      <c r="E39" s="110">
        <v>0</v>
      </c>
      <c r="F39" s="27"/>
      <c r="G39" s="27"/>
      <c r="H39" s="199"/>
      <c r="I39" s="199"/>
    </row>
    <row r="40" spans="1:9" ht="16.8" hidden="1">
      <c r="A40" s="21"/>
      <c r="B40" s="26" t="s">
        <v>337</v>
      </c>
      <c r="C40" s="16" t="s">
        <v>392</v>
      </c>
      <c r="D40" s="16" t="s">
        <v>16</v>
      </c>
      <c r="E40" s="110">
        <f>SUM(E41)</f>
        <v>0</v>
      </c>
      <c r="F40" s="27"/>
      <c r="G40" s="27"/>
      <c r="H40" s="199"/>
      <c r="I40" s="199"/>
    </row>
    <row r="41" spans="1:9" ht="16.8" hidden="1">
      <c r="A41" s="21"/>
      <c r="B41" s="26" t="s">
        <v>337</v>
      </c>
      <c r="C41" s="16" t="s">
        <v>392</v>
      </c>
      <c r="D41" s="16" t="s">
        <v>18</v>
      </c>
      <c r="E41" s="110"/>
      <c r="F41" s="27"/>
      <c r="G41" s="27"/>
      <c r="H41" s="199"/>
      <c r="I41" s="199"/>
    </row>
    <row r="42" spans="1:9" ht="16.8">
      <c r="A42" s="18" t="s">
        <v>41</v>
      </c>
      <c r="B42" s="26" t="s">
        <v>337</v>
      </c>
      <c r="C42" s="188" t="s">
        <v>42</v>
      </c>
      <c r="D42" s="188" t="s">
        <v>16</v>
      </c>
      <c r="E42" s="109">
        <f>SUM(E43)</f>
        <v>0</v>
      </c>
      <c r="F42" s="189">
        <v>0</v>
      </c>
      <c r="G42" s="189">
        <v>0</v>
      </c>
      <c r="H42" s="197"/>
      <c r="I42" s="197"/>
    </row>
    <row r="43" spans="1:9" ht="16.8">
      <c r="A43" s="194" t="s">
        <v>43</v>
      </c>
      <c r="B43" s="26" t="s">
        <v>337</v>
      </c>
      <c r="C43" s="138" t="s">
        <v>42</v>
      </c>
      <c r="D43" s="138" t="s">
        <v>15</v>
      </c>
      <c r="E43" s="110">
        <v>0</v>
      </c>
      <c r="F43" s="27">
        <v>0</v>
      </c>
      <c r="G43" s="27">
        <v>0</v>
      </c>
      <c r="H43" s="199"/>
      <c r="I43" s="199"/>
    </row>
    <row r="44" spans="1:9" ht="16.8">
      <c r="A44" s="195" t="s">
        <v>50</v>
      </c>
      <c r="B44" s="196" t="s">
        <v>337</v>
      </c>
      <c r="C44" s="196" t="s">
        <v>51</v>
      </c>
      <c r="D44" s="196"/>
      <c r="E44" s="197">
        <f>SUM(E45)</f>
        <v>0</v>
      </c>
      <c r="F44" s="189">
        <v>0</v>
      </c>
      <c r="G44" s="189">
        <v>0</v>
      </c>
      <c r="H44" s="197"/>
      <c r="I44" s="197"/>
    </row>
    <row r="45" spans="1:9" ht="17.399999999999999" thickBot="1">
      <c r="A45" s="184" t="s">
        <v>50</v>
      </c>
      <c r="B45" s="196" t="s">
        <v>337</v>
      </c>
      <c r="C45" s="198" t="s">
        <v>51</v>
      </c>
      <c r="D45" s="198" t="s">
        <v>51</v>
      </c>
      <c r="E45" s="199"/>
      <c r="F45" s="27">
        <v>0</v>
      </c>
      <c r="G45" s="27">
        <v>0</v>
      </c>
      <c r="H45" s="199"/>
      <c r="I45" s="199"/>
    </row>
    <row r="46" spans="1:9" ht="17.399999999999999" thickBot="1">
      <c r="A46" s="200" t="s">
        <v>52</v>
      </c>
      <c r="B46" s="201"/>
      <c r="C46" s="201"/>
      <c r="D46" s="201"/>
      <c r="E46" s="204">
        <f>SUM(E9,E16,E18,E22,E28,E31,E33,E42,E44)</f>
        <v>0</v>
      </c>
      <c r="F46" s="27">
        <v>0</v>
      </c>
      <c r="G46" s="27">
        <v>0</v>
      </c>
      <c r="H46" s="199"/>
      <c r="I46" s="199"/>
    </row>
  </sheetData>
  <mergeCells count="1">
    <mergeCell ref="A5:E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" sqref="C1:E1"/>
    </sheetView>
  </sheetViews>
  <sheetFormatPr defaultRowHeight="13.2"/>
  <cols>
    <col min="1" max="1" width="33.5546875" customWidth="1"/>
    <col min="2" max="2" width="53.6640625" customWidth="1"/>
    <col min="3" max="3" width="12.44140625" customWidth="1"/>
    <col min="4" max="4" width="11.44140625" customWidth="1"/>
    <col min="5" max="5" width="12.33203125" customWidth="1"/>
  </cols>
  <sheetData>
    <row r="1" spans="1:5" ht="16.8">
      <c r="C1" s="254" t="s">
        <v>440</v>
      </c>
      <c r="D1" s="254"/>
      <c r="E1" s="254"/>
    </row>
    <row r="2" spans="1:5" ht="16.8">
      <c r="C2" s="254" t="s">
        <v>282</v>
      </c>
      <c r="D2" s="254"/>
      <c r="E2" s="254"/>
    </row>
    <row r="3" spans="1:5" ht="16.8">
      <c r="C3" s="254" t="s">
        <v>434</v>
      </c>
      <c r="D3" s="254"/>
      <c r="E3" s="254"/>
    </row>
    <row r="5" spans="1:5" ht="17.399999999999999">
      <c r="A5" s="252" t="s">
        <v>394</v>
      </c>
      <c r="B5" s="252"/>
      <c r="C5" s="252"/>
      <c r="D5" s="252"/>
      <c r="E5" s="252"/>
    </row>
    <row r="6" spans="1:5" ht="13.8" thickBot="1"/>
    <row r="7" spans="1:5" ht="101.4" thickBot="1">
      <c r="A7" s="209" t="s">
        <v>395</v>
      </c>
      <c r="B7" s="4" t="s">
        <v>396</v>
      </c>
      <c r="C7" s="209" t="s">
        <v>288</v>
      </c>
      <c r="D7" s="209" t="s">
        <v>289</v>
      </c>
      <c r="E7" s="209" t="s">
        <v>290</v>
      </c>
    </row>
    <row r="8" spans="1:5" ht="32.25" customHeight="1">
      <c r="A8" s="192" t="s">
        <v>397</v>
      </c>
      <c r="B8" s="210" t="s">
        <v>398</v>
      </c>
      <c r="C8" s="211">
        <f>SUM(C9)</f>
        <v>44.299999999999727</v>
      </c>
      <c r="D8" s="211">
        <f>SUM(D9)</f>
        <v>0</v>
      </c>
      <c r="E8" s="211">
        <f>SUM(E9)</f>
        <v>0</v>
      </c>
    </row>
    <row r="9" spans="1:5" ht="42" customHeight="1">
      <c r="A9" s="212" t="s">
        <v>399</v>
      </c>
      <c r="B9" s="141" t="s">
        <v>400</v>
      </c>
      <c r="C9" s="213">
        <f>SUM(C14,C10)</f>
        <v>44.299999999999727</v>
      </c>
      <c r="D9" s="213"/>
      <c r="E9" s="213">
        <f>SUM(E14,E10)</f>
        <v>0</v>
      </c>
    </row>
    <row r="10" spans="1:5" ht="19.5" customHeight="1">
      <c r="A10" s="13" t="s">
        <v>401</v>
      </c>
      <c r="B10" s="14" t="s">
        <v>402</v>
      </c>
      <c r="C10" s="214">
        <f t="shared" ref="C10:E12" si="0">SUM(C11)</f>
        <v>-2155.8000000000002</v>
      </c>
      <c r="D10" s="214">
        <f t="shared" si="0"/>
        <v>-2192.4</v>
      </c>
      <c r="E10" s="214">
        <f t="shared" si="0"/>
        <v>-2246.9</v>
      </c>
    </row>
    <row r="11" spans="1:5" ht="17.25" customHeight="1">
      <c r="A11" s="13" t="s">
        <v>403</v>
      </c>
      <c r="B11" s="14" t="s">
        <v>404</v>
      </c>
      <c r="C11" s="214">
        <f t="shared" si="0"/>
        <v>-2155.8000000000002</v>
      </c>
      <c r="D11" s="214">
        <f t="shared" si="0"/>
        <v>-2192.4</v>
      </c>
      <c r="E11" s="214">
        <f t="shared" si="0"/>
        <v>-2246.9</v>
      </c>
    </row>
    <row r="12" spans="1:5" ht="34.5" customHeight="1">
      <c r="A12" s="13" t="s">
        <v>405</v>
      </c>
      <c r="B12" s="14" t="s">
        <v>406</v>
      </c>
      <c r="C12" s="214">
        <f t="shared" si="0"/>
        <v>-2155.8000000000002</v>
      </c>
      <c r="D12" s="214">
        <f t="shared" si="0"/>
        <v>-2192.4</v>
      </c>
      <c r="E12" s="214">
        <f t="shared" si="0"/>
        <v>-2246.9</v>
      </c>
    </row>
    <row r="13" spans="1:5" ht="34.5" customHeight="1">
      <c r="A13" s="13" t="s">
        <v>407</v>
      </c>
      <c r="B13" s="14" t="s">
        <v>408</v>
      </c>
      <c r="C13" s="214">
        <v>-2155.8000000000002</v>
      </c>
      <c r="D13" s="214">
        <v>-2192.4</v>
      </c>
      <c r="E13" s="214">
        <v>-2246.9</v>
      </c>
    </row>
    <row r="14" spans="1:5" ht="15.75" customHeight="1">
      <c r="A14" s="13" t="s">
        <v>409</v>
      </c>
      <c r="B14" s="14" t="s">
        <v>410</v>
      </c>
      <c r="C14" s="214">
        <f t="shared" ref="C14:E16" si="1">SUM(C15)</f>
        <v>2200.1</v>
      </c>
      <c r="D14" s="214">
        <f t="shared" si="1"/>
        <v>2192.4</v>
      </c>
      <c r="E14" s="214">
        <f t="shared" si="1"/>
        <v>2246.9</v>
      </c>
    </row>
    <row r="15" spans="1:5" ht="20.25" customHeight="1">
      <c r="A15" s="13" t="s">
        <v>411</v>
      </c>
      <c r="B15" s="14" t="s">
        <v>412</v>
      </c>
      <c r="C15" s="214">
        <f t="shared" si="1"/>
        <v>2200.1</v>
      </c>
      <c r="D15" s="214">
        <f t="shared" si="1"/>
        <v>2192.4</v>
      </c>
      <c r="E15" s="214">
        <f t="shared" si="1"/>
        <v>2246.9</v>
      </c>
    </row>
    <row r="16" spans="1:5" ht="38.25" customHeight="1">
      <c r="A16" s="13" t="s">
        <v>413</v>
      </c>
      <c r="B16" s="14" t="s">
        <v>414</v>
      </c>
      <c r="C16" s="214">
        <f t="shared" si="1"/>
        <v>2200.1</v>
      </c>
      <c r="D16" s="214">
        <f t="shared" si="1"/>
        <v>2192.4</v>
      </c>
      <c r="E16" s="214">
        <f t="shared" si="1"/>
        <v>2246.9</v>
      </c>
    </row>
    <row r="17" spans="1:5" ht="36.75" customHeight="1">
      <c r="A17" s="13" t="s">
        <v>415</v>
      </c>
      <c r="B17" s="14" t="s">
        <v>416</v>
      </c>
      <c r="C17" s="214">
        <v>2200.1</v>
      </c>
      <c r="D17" s="214">
        <v>2192.4</v>
      </c>
      <c r="E17" s="214">
        <v>2246.9</v>
      </c>
    </row>
  </sheetData>
  <mergeCells count="4">
    <mergeCell ref="C1:E1"/>
    <mergeCell ref="C2:E2"/>
    <mergeCell ref="C3:E3"/>
    <mergeCell ref="A5:E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C1" sqref="C1"/>
    </sheetView>
  </sheetViews>
  <sheetFormatPr defaultRowHeight="13.2"/>
  <cols>
    <col min="1" max="1" width="8.5546875" customWidth="1"/>
    <col min="2" max="2" width="29.5546875" customWidth="1"/>
    <col min="3" max="3" width="89.88671875" customWidth="1"/>
  </cols>
  <sheetData>
    <row r="1" spans="1:3" ht="16.8">
      <c r="C1" s="224" t="s">
        <v>445</v>
      </c>
    </row>
    <row r="2" spans="1:3" ht="16.8">
      <c r="C2" s="207" t="s">
        <v>282</v>
      </c>
    </row>
    <row r="3" spans="1:3" ht="16.8">
      <c r="C3" s="222" t="s">
        <v>435</v>
      </c>
    </row>
    <row r="5" spans="1:3" ht="16.8">
      <c r="A5" s="256" t="s">
        <v>417</v>
      </c>
      <c r="B5" s="256"/>
      <c r="C5" s="256"/>
    </row>
    <row r="6" spans="1:3" ht="13.8" thickBot="1"/>
    <row r="7" spans="1:3" ht="39.75" customHeight="1" thickBot="1">
      <c r="A7" s="1" t="s">
        <v>418</v>
      </c>
      <c r="B7" s="2" t="s">
        <v>419</v>
      </c>
      <c r="C7" s="208" t="s">
        <v>1</v>
      </c>
    </row>
    <row r="8" spans="1:3" ht="18" customHeight="1">
      <c r="A8" s="215" t="s">
        <v>337</v>
      </c>
      <c r="B8" s="216"/>
      <c r="C8" s="217" t="s">
        <v>420</v>
      </c>
    </row>
    <row r="9" spans="1:3" ht="19.5" customHeight="1">
      <c r="A9" s="215" t="s">
        <v>337</v>
      </c>
      <c r="B9" s="218" t="s">
        <v>421</v>
      </c>
      <c r="C9" s="219" t="s">
        <v>398</v>
      </c>
    </row>
    <row r="10" spans="1:3" ht="19.5" customHeight="1">
      <c r="A10" s="215" t="s">
        <v>337</v>
      </c>
      <c r="B10" s="216" t="s">
        <v>422</v>
      </c>
      <c r="C10" s="220" t="s">
        <v>400</v>
      </c>
    </row>
    <row r="11" spans="1:3" ht="20.25" customHeight="1">
      <c r="A11" s="215" t="s">
        <v>337</v>
      </c>
      <c r="B11" s="13" t="s">
        <v>423</v>
      </c>
      <c r="C11" s="14" t="s">
        <v>402</v>
      </c>
    </row>
    <row r="12" spans="1:3" ht="18.75" customHeight="1">
      <c r="A12" s="215" t="s">
        <v>337</v>
      </c>
      <c r="B12" s="13" t="s">
        <v>424</v>
      </c>
      <c r="C12" s="14" t="s">
        <v>404</v>
      </c>
    </row>
    <row r="13" spans="1:3" ht="18.75" customHeight="1">
      <c r="A13" s="215" t="s">
        <v>337</v>
      </c>
      <c r="B13" s="13" t="s">
        <v>425</v>
      </c>
      <c r="C13" s="14" t="s">
        <v>406</v>
      </c>
    </row>
    <row r="14" spans="1:3" ht="19.5" customHeight="1">
      <c r="A14" s="215" t="s">
        <v>337</v>
      </c>
      <c r="B14" s="13" t="s">
        <v>426</v>
      </c>
      <c r="C14" s="14" t="s">
        <v>408</v>
      </c>
    </row>
    <row r="15" spans="1:3" ht="19.5" customHeight="1">
      <c r="A15" s="215" t="s">
        <v>337</v>
      </c>
      <c r="B15" s="13" t="s">
        <v>427</v>
      </c>
      <c r="C15" s="14" t="s">
        <v>410</v>
      </c>
    </row>
    <row r="16" spans="1:3" ht="18" customHeight="1">
      <c r="A16" s="215" t="s">
        <v>337</v>
      </c>
      <c r="B16" s="13" t="s">
        <v>428</v>
      </c>
      <c r="C16" s="14" t="s">
        <v>412</v>
      </c>
    </row>
    <row r="17" spans="1:3" ht="19.5" customHeight="1">
      <c r="A17" s="215" t="s">
        <v>337</v>
      </c>
      <c r="B17" s="13" t="s">
        <v>429</v>
      </c>
      <c r="C17" s="14" t="s">
        <v>414</v>
      </c>
    </row>
    <row r="18" spans="1:3" ht="15.75" customHeight="1">
      <c r="A18" s="215" t="s">
        <v>337</v>
      </c>
      <c r="B18" s="13" t="s">
        <v>430</v>
      </c>
      <c r="C18" s="14" t="s">
        <v>416</v>
      </c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приложение 1</vt:lpstr>
      <vt:lpstr>приложение 2</vt:lpstr>
      <vt:lpstr>приложение 3 </vt:lpstr>
      <vt:lpstr>приложение 4 </vt:lpstr>
      <vt:lpstr>прилож.6</vt:lpstr>
      <vt:lpstr>приложение 5</vt:lpstr>
      <vt:lpstr>приложение 7</vt:lpstr>
      <vt:lpstr>Приложение 8</vt:lpstr>
      <vt:lpstr>Приложение 9</vt:lpstr>
      <vt:lpstr>Приложение 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пк</cp:lastModifiedBy>
  <cp:lastPrinted>2017-12-25T10:16:04Z</cp:lastPrinted>
  <dcterms:created xsi:type="dcterms:W3CDTF">2013-10-11T10:23:54Z</dcterms:created>
  <dcterms:modified xsi:type="dcterms:W3CDTF">2017-12-25T10:16:31Z</dcterms:modified>
</cp:coreProperties>
</file>